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2.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C:\Users\ALVARITO\Downloads\"/>
    </mc:Choice>
  </mc:AlternateContent>
  <xr:revisionPtr revIDLastSave="0" documentId="13_ncr:1_{BD526118-F92A-4F7C-A2CF-40CFE5865CAF}" xr6:coauthVersionLast="47" xr6:coauthVersionMax="47" xr10:uidLastSave="{00000000-0000-0000-0000-000000000000}"/>
  <bookViews>
    <workbookView xWindow="-120" yWindow="-120" windowWidth="20730" windowHeight="11160" firstSheet="1" activeTab="3" xr2:uid="{00000000-000D-0000-FFFF-FFFF00000000}"/>
  </bookViews>
  <sheets>
    <sheet name="Respuestas del formulario" sheetId="1" r:id="rId1"/>
    <sheet name="Estimación de la demanda" sheetId="2" r:id="rId2"/>
    <sheet name="." sheetId="3" r:id="rId3"/>
    <sheet name="Graficos y análisis" sheetId="4" r:id="rId4"/>
    <sheet name="Análisis de pregunta abierta" sheetId="5" r:id="rId5"/>
  </sheets>
  <calcPr calcId="191029"/>
  <pivotCaches>
    <pivotCache cacheId="0" r:id="rId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5" l="1"/>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4" i="5"/>
  <c r="A55" i="5"/>
  <c r="A56" i="5"/>
  <c r="A57" i="5"/>
  <c r="A58" i="5"/>
  <c r="A59" i="5"/>
  <c r="A60" i="5"/>
  <c r="A61" i="5"/>
  <c r="A62" i="5"/>
  <c r="A63" i="5"/>
  <c r="A64" i="5"/>
  <c r="A65" i="5"/>
  <c r="A66" i="5"/>
  <c r="A67" i="5"/>
  <c r="A68" i="5"/>
  <c r="A69" i="5"/>
  <c r="A70" i="5"/>
  <c r="A71" i="5"/>
  <c r="A73" i="5"/>
  <c r="A74" i="5"/>
  <c r="A75" i="5"/>
  <c r="A76" i="5"/>
  <c r="A77" i="5"/>
  <c r="A78" i="5"/>
  <c r="A79" i="5"/>
  <c r="A80" i="5"/>
  <c r="A81" i="5"/>
  <c r="A82" i="5"/>
  <c r="A83" i="5"/>
  <c r="A84" i="5"/>
  <c r="A85" i="5"/>
  <c r="A86" i="5"/>
  <c r="A87" i="5"/>
  <c r="A88" i="5"/>
  <c r="A89" i="5"/>
  <c r="A90" i="5"/>
  <c r="A91" i="5"/>
  <c r="A92" i="5"/>
  <c r="A93" i="5"/>
  <c r="A6" i="5"/>
  <c r="A7" i="5"/>
  <c r="A8" i="5"/>
  <c r="A9" i="5"/>
  <c r="A10" i="5"/>
  <c r="A11" i="5"/>
  <c r="A12" i="5"/>
  <c r="A13" i="5"/>
  <c r="A5" i="5"/>
  <c r="D558" i="3" a="1"/>
  <c r="D558" i="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<sst xmlns="http://schemas.openxmlformats.org/spreadsheetml/2006/main" count="4183" uniqueCount="555">
  <si>
    <t>Marca temporal</t>
  </si>
  <si>
    <t xml:space="preserve">¿Eres colombiano? </t>
  </si>
  <si>
    <t>¿Cuál es tu edad?</t>
  </si>
  <si>
    <t>¿Cuál es tu género?</t>
  </si>
  <si>
    <t>¿Cuál es tu ocupación principal?</t>
  </si>
  <si>
    <t xml:space="preserve">¿Con qué frecuencia viajas por trabajo, estudio o turismo por año? </t>
  </si>
  <si>
    <t>¿Cómo sueles viajar habitualmente?</t>
  </si>
  <si>
    <t>¿Qué tipo de contenido te atrae más al elegir un alojamiento?</t>
  </si>
  <si>
    <r>
      <rPr>
        <b/>
        <sz val="10"/>
        <color theme="1"/>
        <rFont val="Arial"/>
        <family val="2"/>
      </rPr>
      <t>¿Con qué frecuencia visitas o planeas visitar la región del Lago de Tota?</t>
    </r>
    <r>
      <rPr>
        <sz val="10"/>
        <color theme="1"/>
        <rFont val="Arial"/>
        <family val="2"/>
      </rPr>
      <t xml:space="preserve"> </t>
    </r>
  </si>
  <si>
    <t>¿Cuál sería tu duración de estadía en un coliving?</t>
  </si>
  <si>
    <t>¿Participarías en actividades grupales organizadas por el coliving?</t>
  </si>
  <si>
    <t>¿Cuánto tiempo estarías dispuesto a dedicar a una actividad guiada?</t>
  </si>
  <si>
    <t>¿Considerarías útil que el coliving ofrezca un surtido de alimentos básicos (despensa) durante tu estadía?</t>
  </si>
  <si>
    <t>¿Con qué frecuencia comprarías productos de la despensa durante tu estadía?</t>
  </si>
  <si>
    <t>¿Qué tan importante es para ti que el alojamiento promueva prácticas sostenibles?</t>
  </si>
  <si>
    <t>¿Cuál es la principal razón por la que no estaría interesado en hospedarse en Coliving Encanto del Lago?</t>
  </si>
  <si>
    <r>
      <t xml:space="preserve">Imagina tu estancia ideal en un coliving. ¿Qué características o servicios específicos debería tener </t>
    </r>
    <r>
      <rPr>
        <i/>
        <sz val="10"/>
        <color theme="1"/>
        <rFont val="Arial"/>
        <family val="2"/>
      </rPr>
      <t>Coliving Encanto del Lago</t>
    </r>
    <r>
      <rPr>
        <sz val="10"/>
        <color theme="1"/>
        <rFont val="Arial"/>
        <family val="2"/>
      </rPr>
      <t xml:space="preserve"> para que esa experiencia ideal se haga realidad y lo prefieras como tu opción de alojamiento en la región?  </t>
    </r>
  </si>
  <si>
    <t>¿Te gustaría recibir más información sobre este tipo de alojamiento en el futuro?</t>
  </si>
  <si>
    <t>¿Qué tipo de estadía considerarías más cómoda en un coliving?</t>
  </si>
  <si>
    <r>
      <rPr>
        <b/>
        <sz val="10"/>
        <color theme="1"/>
        <rFont val="Arial"/>
        <family val="2"/>
      </rPr>
      <t>¿Qué expectativas o sugerencias tienes sobre un coliving en Aquitania, Boyacá?</t>
    </r>
    <r>
      <rPr>
        <sz val="10"/>
        <color theme="1"/>
        <rFont val="Arial"/>
        <family val="2"/>
      </rPr>
      <t xml:space="preserve"> </t>
    </r>
  </si>
  <si>
    <t xml:space="preserve">En caso de que desees recibir información adicional sobre nuestros espacios de coliving en un futuro, te invitamos a proporcionar tu correo electrónico </t>
  </si>
  <si>
    <t>Sí</t>
  </si>
  <si>
    <t>No</t>
  </si>
  <si>
    <t>Si</t>
  </si>
  <si>
    <t>28 a 33 años</t>
  </si>
  <si>
    <t>Masculino</t>
  </si>
  <si>
    <t>Estudiante</t>
  </si>
  <si>
    <t>Rara vez (una vez al año o menos)</t>
  </si>
  <si>
    <t>Con familia</t>
  </si>
  <si>
    <t>Hoteles</t>
  </si>
  <si>
    <t>Plataformas online (Booking, Airbnb, Expedia), Sitios web oficiales, Recomendaciones de amigos/familia</t>
  </si>
  <si>
    <t>TikTok</t>
  </si>
  <si>
    <t>Reseñas positivas de otros usuarios</t>
  </si>
  <si>
    <t>Nunca la he visitado, pero me interesa</t>
  </si>
  <si>
    <t>1 - Nunca</t>
  </si>
  <si>
    <t>Femenino</t>
  </si>
  <si>
    <t>Profesional independiente</t>
  </si>
  <si>
    <t>En grupo de amigos</t>
  </si>
  <si>
    <t>Hoteles, Cabañas, Glampings</t>
  </si>
  <si>
    <t>Plataformas online (Booking, Airbnb, Expedia), Redes sociales, Recomendaciones de amigos/familia</t>
  </si>
  <si>
    <t>Instagram, TikTok</t>
  </si>
  <si>
    <t>Información sobre actividades y servicios incluidos</t>
  </si>
  <si>
    <t>3 - Ocasionalmente</t>
  </si>
  <si>
    <t>Habitaciones privadas y espacios silenciosos, Actividades comunitarias organizadas, Internet de alta velocidad y estable, Áreas de ocio (salas de juegos, zonas verdes, terrazas, sala con TV)</t>
  </si>
  <si>
    <t>Entre 5 y 15 días</t>
  </si>
  <si>
    <t>Talleres culturales (artesanías, cocina tradicional), Solo estoy interesado en actividades grupales si no tienen un costo adicional</t>
  </si>
  <si>
    <t>Medio día (4 a 6 horas)</t>
  </si>
  <si>
    <t>No aplica. No me interesa este servicio</t>
  </si>
  <si>
    <t>Lácteos (leche, queso, yogur), Frutas y verduras frescas, Granos y cereales (arroz, lentejas, pasta, avena, etc.), Huevos, Bebidas (agua, jugos, gaseosas, café, etc.)</t>
  </si>
  <si>
    <t>Cada 2-3 días</t>
  </si>
  <si>
    <t>Habitación privada con baño privado</t>
  </si>
  <si>
    <t>Entre $120.000 y $160.000 COP</t>
  </si>
  <si>
    <t>Entre $100.000 y $140.000</t>
  </si>
  <si>
    <t>Entre $60.000 y $95.000 COP</t>
  </si>
  <si>
    <t>Organiza actividades y eventos que promuevan la cultura y las tradiciones de Aquitania, como visitas a sitios históricos, talleres de artesanía y festivales locales</t>
  </si>
  <si>
    <t>24 a 27 años</t>
  </si>
  <si>
    <t>Empleado presencial</t>
  </si>
  <si>
    <t>Algunas veces al año (2-5 veces al año)</t>
  </si>
  <si>
    <t>Hoteles, Apartamentos turísticos (Airbnb, etc.), Casas de familiares o amigos</t>
  </si>
  <si>
    <t>Instagram, Facebook, TikTok</t>
  </si>
  <si>
    <t>Historias o experiencias compartidas por otros viajeros</t>
  </si>
  <si>
    <t>2 - Rara vez</t>
  </si>
  <si>
    <t>Espacios de coworking, Internet de alta velocidad y estable, Áreas de ocio (salas de juegos, zonas verdes, terrazas, sala con TV)</t>
  </si>
  <si>
    <t>Menos de 5 días</t>
  </si>
  <si>
    <t>Tal vez</t>
  </si>
  <si>
    <t>Excursiones locales (senderismo, visitas a playas y miradores del Lago de Tota), Talleres culturales (artesanías, cocina tradicional), Caminatas nocturnas con observación de estrellas, Actividades deportivas (yoga, ciclismo, trekking)</t>
  </si>
  <si>
    <t>Entre 2 y 4 horas</t>
  </si>
  <si>
    <t>Frutas y verduras frescas, Snacks saludables (frutos secos, barras energéticas, etc.), Bebidas (agua, jugos, gaseosas, café, etc.)</t>
  </si>
  <si>
    <t xml:space="preserve">Ninguna </t>
  </si>
  <si>
    <t>Solo</t>
  </si>
  <si>
    <t>Redes sociales, Sitios web oficiales</t>
  </si>
  <si>
    <t>AirBNB</t>
  </si>
  <si>
    <t>Espacios de coworking, Habitaciones privadas y espacios silenciosos, Cocina compartida, Actividades comunitarias organizadas, Internet de alta velocidad y estable, Servicio de lavandería autoservicio o pago</t>
  </si>
  <si>
    <t>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t>
  </si>
  <si>
    <t>Entre $25.000 y $30.000 por carga</t>
  </si>
  <si>
    <t>Lácteos (leche, queso, yogur), Snacks saludables (frutos secos, barras energéticas, etc.), Bebidas (agua, jugos, gaseosas, café, etc.)</t>
  </si>
  <si>
    <t>Diariamente</t>
  </si>
  <si>
    <t>Entre $160.000 y $190.000 COP</t>
  </si>
  <si>
    <t xml:space="preserve">Que sea satisfactoria </t>
  </si>
  <si>
    <t>andrespinerez15@gmail.com</t>
  </si>
  <si>
    <t>Empleado remoto</t>
  </si>
  <si>
    <t>En pareja</t>
  </si>
  <si>
    <t>Apartamentos turísticos (Airbnb, etc.), Hostales</t>
  </si>
  <si>
    <t>Plataformas online (Booking, Airbnb, Expedia)</t>
  </si>
  <si>
    <t>ninguna</t>
  </si>
  <si>
    <t>Nunca la he visitado y NO me interesa</t>
  </si>
  <si>
    <t>Excursiones locales (senderismo, visitas a playas y miradores del Lago de Tota), Caminatas nocturnas con observación de estrellas</t>
  </si>
  <si>
    <t>Habitación privada con baño compartido</t>
  </si>
  <si>
    <t>Entre $190.000 y $220.000 COP</t>
  </si>
  <si>
    <t>Entre $140.000 y $170.000 COP</t>
  </si>
  <si>
    <t>Casas de familiares o amigos</t>
  </si>
  <si>
    <t>Redes sociales</t>
  </si>
  <si>
    <t>Instagram</t>
  </si>
  <si>
    <t>Frecuentemente (6-12 veces al año)</t>
  </si>
  <si>
    <t>Hoteles, Apartamentos turísticos (Airbnb, etc.), Glampings</t>
  </si>
  <si>
    <t>Excursiones locales (senderismo, visitas a playas y miradores del Lago de Tota), Actividades deportivas (yoga, ciclismo, trekking), Tours ecológicos</t>
  </si>
  <si>
    <t>Entre $15.000 y $25.000 por carga</t>
  </si>
  <si>
    <t>Lácteos (leche, queso, yogur), Granos y cereales (arroz, lentejas, pasta, avena, etc.), Snacks saludables (frutos secos, barras energéticas, etc.)</t>
  </si>
  <si>
    <t>Tal vez. Necesitaría más información</t>
  </si>
  <si>
    <t>Incursionar más en el turismo</t>
  </si>
  <si>
    <t>subgerenciagmc@gmail.com</t>
  </si>
  <si>
    <t>Apartamentos turísticos (Airbnb, etc.), Casas de familiares o amigos</t>
  </si>
  <si>
    <t>Sitios web oficiales, Recomendaciones de amigos/familia</t>
  </si>
  <si>
    <t xml:space="preserve">Instagram, Youtube, </t>
  </si>
  <si>
    <t>Varias veces al año</t>
  </si>
  <si>
    <t>Habitaciones privadas y espacios silenciosos, Internet de alta velocidad y estable, Servicio de lavandería autoservicio o pago, Áreas de ocio (salas de juegos, zonas verdes, terrazas, sala con TV)</t>
  </si>
  <si>
    <t>Talleres culturales (artesanías, cocina tradicional), Talleres de fotografía en la naturaleza, Actividades deportivas (yoga, ciclismo, trekking)</t>
  </si>
  <si>
    <t>Lácteos (leche, queso, yogur), Frutas y verduras frescas, Huevos, Snacks saludables (frutos secos, barras energéticas, etc.), Bebidas (agua, jugos, gaseosas, café, etc.)</t>
  </si>
  <si>
    <t xml:space="preserve">Sitio turístico </t>
  </si>
  <si>
    <t>Hostales, Casas de familiares o amigos, Colivings</t>
  </si>
  <si>
    <t>Plataformas online (Booking, Airbnb, Expedia), Sitios web oficiales, Agencias de viaje</t>
  </si>
  <si>
    <t>Instagram, Youtube</t>
  </si>
  <si>
    <t>Espacios de coworking, Actividades comunitarias organizadas, Internet de alta velocidad y estable, Servicio de lavandería autoservicio o pago</t>
  </si>
  <si>
    <t>Talleres culturales (artesanías, cocina tradicional), Talleres de fotografía en la naturaleza, Actividades deportivas (yoga, ciclismo, trekking), Tours ecológicos</t>
  </si>
  <si>
    <t>Frutas y verduras frescas, Salsas y condimentos (vinagre, sal, pimienta, mostaza, etc), Huevos, Snacks saludables (frutos secos, barras energéticas, etc.), Bebidas (agua, jugos, gaseosas, café, etc.)</t>
  </si>
  <si>
    <t>1 vez por semana o menos</t>
  </si>
  <si>
    <t>Entre $95.000 y $120.000 COP</t>
  </si>
  <si>
    <t>.</t>
  </si>
  <si>
    <t>catis1109@gmail.com</t>
  </si>
  <si>
    <t>Una vez al año o menos</t>
  </si>
  <si>
    <t>Habitaciones privadas y espacios silenciosos, Cocina compartida, Internet de alta velocidad y estable, Servicio de lavandería autoservicio o pago, Áreas de ocio (salas de juegos, zonas verdes, terrazas, sala con TV)</t>
  </si>
  <si>
    <t>Talleres culturales (artesanías, cocina tradicional), Tours ecológicos</t>
  </si>
  <si>
    <t>Lácteos (leche, queso, yogur), Frutas y verduras frescas, Granos y cereales (arroz, lentejas, pasta, avena, etc.), Huevos, Snacks saludables (frutos secos, barras energéticas, etc.), Bebidas (agua, jugos, gaseosas, café, etc.)</t>
  </si>
  <si>
    <t xml:space="preserve">La comodidad y privacidad </t>
  </si>
  <si>
    <t>4 - Frecuentemente</t>
  </si>
  <si>
    <t>Espacios de coworking, Internet de alta velocidad y estable, Servicio de lavandería autoservicio o pago</t>
  </si>
  <si>
    <t>Excursiones locales (senderismo, visitas a playas y miradores del Lago de Tota), Talleres de fotografía en la naturaleza, Caminatas nocturnas con observación de estrellas</t>
  </si>
  <si>
    <t>Conocimiento de las instalaciones del lugar.</t>
  </si>
  <si>
    <t>Excursiones locales (senderismo, visitas a playas y miradores del Lago de Tota)</t>
  </si>
  <si>
    <t>Entre $170.000 y $200.000 COP</t>
  </si>
  <si>
    <t>N/a</t>
  </si>
  <si>
    <t>Contratista</t>
  </si>
  <si>
    <t>Habitaciones privadas y espacios silenciosos, Actividades comunitarias organizadas, Áreas de ocio (salas de juegos, zonas verdes, terrazas, sala con TV)</t>
  </si>
  <si>
    <t>Excursiones locales (senderismo, visitas a playas y miradores del Lago de Tota), Solo estoy interesado en actividades grupales si no tienen un costo adicional</t>
  </si>
  <si>
    <t>No aplica. No estoy interesado</t>
  </si>
  <si>
    <t>Suministrar al huésped la información de porque es sostenible, para que pueda entender el concepto y visionalidad</t>
  </si>
  <si>
    <t>keidycastellanos17@gmail.com</t>
  </si>
  <si>
    <t>Redes sociales, Recomendaciones de amigos/familia</t>
  </si>
  <si>
    <t>Espacios de coworking, Habitaciones privadas y espacios silenciosos, Internet de alta velocidad y estable, Áreas de ocio (salas de juegos, zonas verdes, terrazas, sala con TV)</t>
  </si>
  <si>
    <t>Excursiones locales (senderismo, visitas a playas y miradores del Lago de Tota), Talleres culturales (artesanías, cocina tradicional), Actividades deportivas (yoga, ciclismo, trekking)</t>
  </si>
  <si>
    <t>Menos de 2 horas</t>
  </si>
  <si>
    <t>Lácteos (leche, queso, yogur), Frutas y verduras frescas, Salsas y condimentos (vinagre, sal, pimienta, mostaza, etc), Huevos, Snacks saludables (frutos secos, barras energéticas, etc.), Bebidas (agua, jugos, gaseosas, café, etc.)</t>
  </si>
  <si>
    <t>Más de 1 vez por día</t>
  </si>
  <si>
    <t>Cómo expectativa, espero que sea un lugar agradable, cómodo y de fácil de llegar. Con todas las comodidades que se necesitam (internet, agua caliente, alimentación)</t>
  </si>
  <si>
    <t>Hoteles, Apartamentos turísticos (Airbnb, etc.), Cabañas</t>
  </si>
  <si>
    <t>Plataformas online (Booking, Airbnb, Expedia), Redes sociales, Sitios web oficiales, Agencias de viaje</t>
  </si>
  <si>
    <t>Talleres culturales (artesanías, cocina tradicional), Talleres de fotografía en la naturaleza, Tours ecológicos</t>
  </si>
  <si>
    <t>Lácteos (leche, queso, yogur), Salsas y condimentos (vinagre, sal, pimienta, mostaza, etc), Huevos, Snacks saludables (frutos secos, barras energéticas, etc.), Bebidas (agua, jugos, gaseosas, café, etc.)</t>
  </si>
  <si>
    <t>Más de $220.000 COP</t>
  </si>
  <si>
    <t xml:space="preserve">Zona de pesca! Ya que es una práctica relajante </t>
  </si>
  <si>
    <t>daniela_garcia_26981@hotmail.com</t>
  </si>
  <si>
    <t>Espacios de coworking, Habitaciones privadas y espacios silenciosos, Actividades comunitarias organizadas, Internet de alta velocidad y estable, Áreas de ocio (salas de juegos, zonas verdes, terrazas, sala con TV)</t>
  </si>
  <si>
    <t>Excursiones locales (senderismo, visitas a playas y miradores del Lago de Tota), Caminatas nocturnas con observación de estrellas, Tours ecológicos</t>
  </si>
  <si>
    <t>Todo el día (por ejemplo, un día del fin de semana)</t>
  </si>
  <si>
    <t xml:space="preserve">Tranquilidad, seguridad y buen servicio </t>
  </si>
  <si>
    <t>Hoteles, Apartamentos turísticos (Airbnb, etc.), Colivings</t>
  </si>
  <si>
    <t>Plataformas online (Booking, Airbnb, Expedia), Redes sociales, Sitios web oficiales, Recomendaciones de amigos/familia, Agencias de viaje</t>
  </si>
  <si>
    <t>Espacios de coworking, Habitaciones privadas y espacios silenciosos, Internet de alta velocidad y estable, Servicio de lavandería autoservicio o pago, Áreas de ocio (salas de juegos, zonas verdes, terrazas, sala con TV)</t>
  </si>
  <si>
    <t>Entre $30.000 y $35.000 por carga</t>
  </si>
  <si>
    <t xml:space="preserve">Que sea un espacio cómodo, tranquilo, con una buena vista </t>
  </si>
  <si>
    <t>Hoteles, Apartamentos turísticos (Airbnb, etc.), Hostales</t>
  </si>
  <si>
    <t>Lácteos (leche, queso, yogur), Frutas y verduras frescas, Snacks saludables (frutos secos, barras energéticas, etc.), Bebidas (agua, jugos, gaseosas, café, etc.)</t>
  </si>
  <si>
    <t>Es una propuesta interesante y el destino me parece genial</t>
  </si>
  <si>
    <t>18 a 23 años</t>
  </si>
  <si>
    <t>Emprendedor</t>
  </si>
  <si>
    <t>Instagram, Facebook</t>
  </si>
  <si>
    <t>Espacios de coworking, Habitaciones privadas y espacios silenciosos, Internet de alta velocidad y estable</t>
  </si>
  <si>
    <t>Excursiones locales (senderismo, visitas a playas y miradores del Lago de Tota), Talleres culturales (artesanías, cocina tradicional), Tours ecológicos, Solo estoy interesado en actividades grupales si no tienen un costo adicional</t>
  </si>
  <si>
    <t>Naturaleza</t>
  </si>
  <si>
    <t>Aplicaciones de Aribnb</t>
  </si>
  <si>
    <t>Servicio de lavandería autoservicio o pago, Áreas de ocio (salas de juegos, zonas verdes, terrazas, sala con TV)</t>
  </si>
  <si>
    <t>Caminatas nocturnas con observación de estrellas</t>
  </si>
  <si>
    <t>Bebidas (agua, jugos, gaseosas, café, etc.)</t>
  </si>
  <si>
    <t>Que el baño sea privado y salida turística</t>
  </si>
  <si>
    <t>juansebasbsjsk@gmail.com</t>
  </si>
  <si>
    <t>Apartamentos turísticos (Airbnb, etc.), Cabañas, Glampings</t>
  </si>
  <si>
    <t>Plataformas online (Booking, Airbnb, Expedia), Recomendaciones de amigos/familia</t>
  </si>
  <si>
    <t xml:space="preserve">Instagram, </t>
  </si>
  <si>
    <t>Espacios de coworking, Habitaciones privadas y espacios silenciosos, Cocina compartida, Internet de alta velocidad y estable, Servicio de lavandería autoservicio o pago, Áreas de ocio (salas de juegos, zonas verdes, terrazas, sala con TV)</t>
  </si>
  <si>
    <t>Frutas y verduras frescas, Bebidas (agua, jugos, gaseosas, café, etc.)</t>
  </si>
  <si>
    <t xml:space="preserve">Lo que más atrae es un ambiente característico de la región, tipo todo de madera, como destacando la historia del lugar combinándolo con tecnología </t>
  </si>
  <si>
    <t>Fotografías atractivas</t>
  </si>
  <si>
    <t>Excursiones locales (senderismo, visitas a playas y miradores del Lago de Tota), Talleres culturales (artesanías, cocina tradicional), Talleres de fotografía en la naturaleza, Caminatas nocturnas con observación de estrellas, Actividades deportivas (yoga, ciclismo, trekking)</t>
  </si>
  <si>
    <t>Ninguna</t>
  </si>
  <si>
    <t xml:space="preserve">karinaarguello48@gmail.com </t>
  </si>
  <si>
    <t>Plataformas online (Booking, Airbnb, Expedia), Agencias de viaje</t>
  </si>
  <si>
    <t>Excursiones locales (senderismo, visitas a playas y miradores del Lago de Tota), Talleres culturales (artesanías, cocina tradicional), Talleres de fotografía en la naturaleza, Caminatas nocturnas con observación de estrellas</t>
  </si>
  <si>
    <t>Lácteos (leche, queso, yogur), Frutas y verduras frescas, Granos y cereales (arroz, lentejas, pasta, avena, etc.), Salsas y condimentos (vinagre, sal, pimienta, mostaza, etc), Huevos, Snacks saludables (frutos secos, barras energéticas, etc.), Bebidas (agua, jugos, gaseosas, café, etc.)</t>
  </si>
  <si>
    <t xml:space="preserve">Rapidez y facilidad de reserva </t>
  </si>
  <si>
    <t>Plataformas online (Booking, Airbnb, Expedia), Redes sociales</t>
  </si>
  <si>
    <t>Espacios de coworking, Habitaciones privadas y espacios silenciosos, Cocina compartida, Actividades comunitarias organizadas, Internet de alta velocidad y estable, Áreas de ocio (salas de juegos, zonas verdes, terrazas, sala con TV)</t>
  </si>
  <si>
    <t>Que tenga espacios al aire libre</t>
  </si>
  <si>
    <t>34 a 39 años</t>
  </si>
  <si>
    <t>Instagram, Facebook, Youtube</t>
  </si>
  <si>
    <t>Espacios de coworking, Habitaciones privadas y espacios silenciosos, Cocina compartida, Actividades comunitarias organizadas, Internet de alta velocidad y estable, Servicio de lavandería autoservicio o pago, Áreas de ocio (salas de juegos, zonas verdes, terrazas, sala con TV)</t>
  </si>
  <si>
    <t>Excursiones locales (senderismo, visitas a playas y miradores del Lago de Tota), Tours ecológicos</t>
  </si>
  <si>
    <t>Lácteos (leche, queso, yogur), Frutas y verduras frescas, Huevos, Bebidas (agua, jugos, gaseosas, café, etc.)</t>
  </si>
  <si>
    <t>Habitación compartida con baño compartido</t>
  </si>
  <si>
    <t>Que garantice buen internet</t>
  </si>
  <si>
    <t>Inversionista</t>
  </si>
  <si>
    <t>Apartamentos turísticos (Airbnb, etc.), Casas de familiares o amigos, Glampings</t>
  </si>
  <si>
    <t>Muy frecuentemente (más de 12 veces al año)</t>
  </si>
  <si>
    <t>Plataformas online (Booking, Airbnb, Expedia), Redes sociales, Sitios web oficiales</t>
  </si>
  <si>
    <t>munozmunozjuandiego@gmail.com</t>
  </si>
  <si>
    <t>Hoteles, Apartamentos turísticos (Airbnb, etc.)</t>
  </si>
  <si>
    <t>Facebook</t>
  </si>
  <si>
    <t>Habitaciones privadas y espacios silenciosos, Actividades comunitarias organizadas, Internet de alta velocidad y estable</t>
  </si>
  <si>
    <t>Excursiones locales (senderismo, visitas a playas y miradores del Lago de Tota), Talleres culturales (artesanías, cocina tradicional), Actividades deportivas (yoga, ciclismo, trekking), Tours ecológicos, Solo estoy interesado en actividades grupales si no tienen un costo adicional</t>
  </si>
  <si>
    <t>Plataformas online (Booking, Airbnb, Expedia), Redes sociales, Agencias de viaje</t>
  </si>
  <si>
    <t>Hoteles, Casas de familiares o amigos</t>
  </si>
  <si>
    <t>Redes sociales, Recomendaciones de amigos/familia, Agencias de viaje</t>
  </si>
  <si>
    <t>Espacios de coworking, Habitaciones privadas y espacios silenciosos, Áreas de ocio (salas de juegos, zonas verdes, terrazas, sala con TV)</t>
  </si>
  <si>
    <t>Espero sea un lugar acogedor y con buenas vistas</t>
  </si>
  <si>
    <t>Hoteles, Hostales, Casas de familiares o amigos</t>
  </si>
  <si>
    <t>Plataformas online (Booking, Airbnb, Expedia), Redes sociales, Sitios web oficiales, Recomendaciones de amigos/familia</t>
  </si>
  <si>
    <t>Actividades comunitarias organizadas, Servicio de lavandería autoservicio o pago, Áreas de ocio (salas de juegos, zonas verdes, terrazas, sala con TV)</t>
  </si>
  <si>
    <t>Frutas y verduras frescas, Granos y cereales (arroz, lentejas, pasta, avena, etc.), Huevos, Snacks saludables (frutos secos, barras energéticas, etc.), Bebidas (agua, jugos, gaseosas, café, etc.)</t>
  </si>
  <si>
    <t xml:space="preserve">Que sea económico </t>
  </si>
  <si>
    <t>Apartamentos turísticos (Airbnb, etc.)</t>
  </si>
  <si>
    <t>Espacios de coworking, Habitaciones privadas y espacios silenciosos</t>
  </si>
  <si>
    <t>Definitivamente no estoy interesado en actividades guiadas</t>
  </si>
  <si>
    <t>Snacks saludables (frutos secos, barras energéticas, etc.)</t>
  </si>
  <si>
    <t>Que sea agradable</t>
  </si>
  <si>
    <t>Hostales, Cabañas</t>
  </si>
  <si>
    <t>Espacios de coworking, Actividades comunitarias organizadas, Internet de alta velocidad y estable</t>
  </si>
  <si>
    <t>Hoteles, Cabañas</t>
  </si>
  <si>
    <t>Excursiones locales (senderismo, visitas a playas y miradores del Lago de Tota), Talleres culturales (artesanías, cocina tradicional), Caminatas nocturnas con observación de estrellas, Actividades deportivas (yoga, ciclismo, trekking), Tours ecológicos</t>
  </si>
  <si>
    <t>Frutas y verduras frescas, Huevos, Snacks saludables (frutos secos, barras energéticas, etc.), Bebidas (agua, jugos, gaseosas, café, etc.)</t>
  </si>
  <si>
    <t xml:space="preserve">No he experimentado este tipo de alojamiento </t>
  </si>
  <si>
    <t>Habitaciones privadas y espacios silenciosos</t>
  </si>
  <si>
    <t>Solo estoy interesado en actividades grupales si no tienen un costo adicional</t>
  </si>
  <si>
    <t>Snacks saludables (frutos secos, barras energéticas, etc.), Bebidas (agua, jugos, gaseosas, café, etc.)</t>
  </si>
  <si>
    <t>Recomendaciones de amigos/familia</t>
  </si>
  <si>
    <t>Que sea economico</t>
  </si>
  <si>
    <t>Recomendaciones de amigos/familia, Agencias de viaje</t>
  </si>
  <si>
    <t>Ecokomia</t>
  </si>
  <si>
    <t>40 a 44 años</t>
  </si>
  <si>
    <t>Frutas y verduras frescas</t>
  </si>
  <si>
    <t xml:space="preserve">Que sea tranquilo </t>
  </si>
  <si>
    <t>Glampings</t>
  </si>
  <si>
    <t>Excursiones locales (senderismo, visitas a playas y miradores del Lago de Tota), Talleres de fotografía en la naturaleza, Caminatas nocturnas con observación de estrellas, Tours ecológicos</t>
  </si>
  <si>
    <t>Huevos, Snacks saludables (frutos secos, barras energéticas, etc.), Bebidas (agua, jugos, gaseosas, café, etc.)</t>
  </si>
  <si>
    <t>N/A</t>
  </si>
  <si>
    <t>Christianerueda@hotmail.com</t>
  </si>
  <si>
    <t>Hoteles, Glampings</t>
  </si>
  <si>
    <t>Habitaciones privadas y espacios silenciosos, Actividades comunitarias organizadas</t>
  </si>
  <si>
    <t>Excursiones locales (senderismo, visitas a playas y miradores del Lago de Tota), Talleres de fotografía en la naturaleza</t>
  </si>
  <si>
    <t>Frutas y verduras frescas, Snacks saludables (frutos secos, barras energéticas, etc.)</t>
  </si>
  <si>
    <t>Solo en caso de emergencia</t>
  </si>
  <si>
    <t>Que se vea atractivo y buen servicio</t>
  </si>
  <si>
    <t>Cabañas</t>
  </si>
  <si>
    <t>Economia</t>
  </si>
  <si>
    <t>Hostales, Cabañas, Glampings</t>
  </si>
  <si>
    <t>Instagram, Páginas web</t>
  </si>
  <si>
    <t>Excursiones locales (senderismo, visitas a playas y miradores del Lago de Tota), Talleres culturales (artesanías, cocina tradicional), Caminatas nocturnas con observación de estrellas</t>
  </si>
  <si>
    <t>Lácteos (leche, queso, yogur), Frutas y verduras frescas, Granos y cereales (arroz, lentejas, pasta, avena, etc.), Salsas y condimentos (vinagre, sal, pimienta, mostaza, etc), Huevos, Bebidas (agua, jugos, gaseosas, café, etc.)</t>
  </si>
  <si>
    <t xml:space="preserve">Me gusta el desarrollo de esta iniciativa porque brindan un paquete turístico de hospedaje, alimentos para preparar y consumir, espacio de trabajo y por supuesto de turismo local. </t>
  </si>
  <si>
    <t>Instagram, TikTok, Youtube</t>
  </si>
  <si>
    <t>Excursiones locales (senderismo, visitas a playas y miradores del Lago de Tota), Actividades deportivas (yoga, ciclismo, trekking)</t>
  </si>
  <si>
    <t>Habitaciones privadas y espacios silenciosos, Áreas de ocio (salas de juegos, zonas verdes, terrazas, sala con TV)</t>
  </si>
  <si>
    <t>Excursiones locales (senderismo, visitas a playas y miradores del Lago de Tota), Caminatas nocturnas con observación de estrellas, Actividades deportivas (yoga, ciclismo, trekking)</t>
  </si>
  <si>
    <t xml:space="preserve">No hay </t>
  </si>
  <si>
    <t>Redes sociales, Sitios web oficiales, Recomendaciones de amigos/familia</t>
  </si>
  <si>
    <t>Habitaciones privadas y espacios silenciosos, Internet de alta velocidad y estable</t>
  </si>
  <si>
    <t xml:space="preserve">No hay sugerencias </t>
  </si>
  <si>
    <t>jhoanmreno09@gmail.com</t>
  </si>
  <si>
    <t>Youtube</t>
  </si>
  <si>
    <t xml:space="preserve">Sensación de relajación </t>
  </si>
  <si>
    <t>Facebook, Youtube</t>
  </si>
  <si>
    <t>Que sea acogedor y tenga buen internet</t>
  </si>
  <si>
    <t>Creador de contenido</t>
  </si>
  <si>
    <t>Espacios de coworking, Habitaciones privadas y espacios silenciosos, Cocina compartida, Internet de alta velocidad y estable, Áreas de ocio (salas de juegos, zonas verdes, terrazas, sala con TV)</t>
  </si>
  <si>
    <t>Granos y cereales (arroz, lentejas, pasta, avena, etc.), Salsas y condimentos (vinagre, sal, pimienta, mostaza, etc), Huevos, Snacks saludables (frutos secos, barras energéticas, etc.), Bebidas (agua, jugos, gaseosas, café, etc.)</t>
  </si>
  <si>
    <t xml:space="preserve">Que el precio sea acorde y tenga muchos lugares bonitos para tomar fotos </t>
  </si>
  <si>
    <t>Espacios de coworking, Habitaciones privadas y espacios silenciosos, Servicio de lavandería autoservicio o pago, Áreas de ocio (salas de juegos, zonas verdes, terrazas, sala con TV)</t>
  </si>
  <si>
    <t>Excursiones locales (senderismo, visitas a playas y miradores del Lago de Tota), Caminatas nocturnas con observación de estrellas, Actividades deportivas (yoga, ciclismo, trekking), Tours ecológicos</t>
  </si>
  <si>
    <t>Que las actividades sean fuera de lo común y sus prácticas sean basadas en un modelo de RSE</t>
  </si>
  <si>
    <t>julian.solanodelgado@gmail.com</t>
  </si>
  <si>
    <t>Sitios web oficiales, Recomendaciones de amigos/familia, Agencias de viaje</t>
  </si>
  <si>
    <t>Habitaciones privadas y espacios silenciosos, Cocina compartida, Internet de alta velocidad y estable, Áreas de ocio (salas de juegos, zonas verdes, terrazas, sala con TV)</t>
  </si>
  <si>
    <t>Lácteos (leche, queso, yogur), Granos y cereales (arroz, lentejas, pasta, avena, etc.), Huevos, Bebidas (agua, jugos, gaseosas, café, etc.)</t>
  </si>
  <si>
    <t xml:space="preserve">Me gustaría tener un poco de más información sobre el lugar pero lo veo muy interesante además que las ideas que proponen suenan muy bien </t>
  </si>
  <si>
    <t>Hoteles, Hostales</t>
  </si>
  <si>
    <t>Habitaciones privadas y espacios silenciosos, Cocina compartida, Internet de alta velocidad y estable, Servicio de lavandería autoservicio o pago</t>
  </si>
  <si>
    <t>Entre 16 y 30 días</t>
  </si>
  <si>
    <t>Ninguna por el momento</t>
  </si>
  <si>
    <t>harolduran2005@gmail.com</t>
  </si>
  <si>
    <t>Áreas de ocio (salas de juegos, zonas verdes, terrazas, sala con TV)</t>
  </si>
  <si>
    <t>medivilla1999@hotmail.com</t>
  </si>
  <si>
    <t>Frutas y verduras frescas, Granos y cereales (arroz, lentejas, pasta, avena, etc.), Snacks saludables (frutos secos, barras energéticas, etc.), Bebidas (agua, jugos, gaseosas, café, etc.)</t>
  </si>
  <si>
    <t xml:space="preserve">Ninguna, super bien todo </t>
  </si>
  <si>
    <t>alejka1503@gmail.com</t>
  </si>
  <si>
    <t>Espacios de coworking, Habitaciones privadas y espacios silenciosos, Actividades comunitarias organizadas, Internet de alta velocidad y estable, Servicio de lavandería autoservicio o pago</t>
  </si>
  <si>
    <t>Excursiones locales (senderismo, visitas a playas y miradores del Lago de Tota), Talleres de fotografía en la naturaleza, Caminatas nocturnas con observación de estrellas, Actividades deportivas (yoga, ciclismo, trekking), Tours ecológicos</t>
  </si>
  <si>
    <t>Lácteos (leche, queso, yogur), Frutas y verduras frescas, Granos y cereales (arroz, lentejas, pasta, avena, etc.), Snacks saludables (frutos secos, barras energéticas, etc.), Bebidas (agua, jugos, gaseosas, café, etc.)</t>
  </si>
  <si>
    <t>Así está bien</t>
  </si>
  <si>
    <t>Casas de familiares o amigos, Cabañas</t>
  </si>
  <si>
    <t>Internet de alta velocidad y estable, Áreas de ocio (salas de juegos, zonas verdes, terrazas, sala con TV)</t>
  </si>
  <si>
    <t xml:space="preserve">El buen servicio </t>
  </si>
  <si>
    <t>Agencias de viaje</t>
  </si>
  <si>
    <t>Booking.com</t>
  </si>
  <si>
    <t xml:space="preserve">Privacidad </t>
  </si>
  <si>
    <t>jhonsebastianmina@gmail.com</t>
  </si>
  <si>
    <t>Apartamentos turísticos (Airbnb, etc.), Casas de familiares o amigos, Cabañas</t>
  </si>
  <si>
    <t>Espacios de coworking, Habitaciones privadas y espacios silenciosos, Actividades comunitarias organizadas, Internet de alta velocidad y estable, Servicio de lavandería autoservicio o pago, Áreas de ocio (salas de juegos, zonas verdes, terrazas, sala con TV)</t>
  </si>
  <si>
    <t>Excursiones locales (senderismo, visitas a playas y miradores del Lago de Tota), Talleres culturales (artesanías, cocina tradicional), Caminatas nocturnas con observación de estrellas, Actividades deportivas (yoga, ciclismo, trekking), Solo estoy interesado en actividades grupales si no tienen un costo adicional</t>
  </si>
  <si>
    <t xml:space="preserve">Que sea un lugar de fácil acceso, cómodo, limpio y estético </t>
  </si>
  <si>
    <t>karol.dani.rs18@gmail.com</t>
  </si>
  <si>
    <t>Habitaciones privadas y espacios silenciosos, Servicio de lavandería autoservicio o pago, Áreas de ocio (salas de juegos, zonas verdes, terrazas, sala con TV)</t>
  </si>
  <si>
    <t>Granos y cereales (arroz, lentejas, pasta, avena, etc.), Huevos, Snacks saludables (frutos secos, barras energéticas, etc.), Bebidas (agua, jugos, gaseosas, café, etc.)</t>
  </si>
  <si>
    <t>Hoteles, Casas de familiares o amigos, Cabañas</t>
  </si>
  <si>
    <t>5 - Muy frecuentemente</t>
  </si>
  <si>
    <t>Espacios de coworking, Cocina compartida, Actividades comunitarias organizadas, Internet de alta velocidad y estable, Servicio de lavandería autoservicio o pago</t>
  </si>
  <si>
    <t>No aplico</t>
  </si>
  <si>
    <t>vale.26durant@gmail.com</t>
  </si>
  <si>
    <t>Habitaciones privadas y espacios silenciosos, Internet de alta velocidad y estable, Áreas de ocio (salas de juegos, zonas verdes, terrazas, sala con TV)</t>
  </si>
  <si>
    <t>Frutas y verduras frescas, Huevos, Snacks saludables (frutos secos, barras energéticas, etc.)</t>
  </si>
  <si>
    <t xml:space="preserve">Suena interesante, es una idea innovadora </t>
  </si>
  <si>
    <t>Instagram, Facebook, TikTok, Youtube</t>
  </si>
  <si>
    <t>Excursiones locales (senderismo, visitas a playas y miradores del Lago de Tota), Actividades deportivas (yoga, ciclismo, trekking), Tours ecológicos, Solo estoy interesado en actividades grupales si no tienen un costo adicional</t>
  </si>
  <si>
    <t>Entretenido, seguro y fiable</t>
  </si>
  <si>
    <t>Plataformas online (Booking, Airbnb, Expedia), Redes sociales, Recomendaciones de amigos/familia, Agencias de viaje</t>
  </si>
  <si>
    <t>Espacios de coworking, Habitaciones privadas y espacios silenciosos, Internet de alta velocidad y estable, Servicio de lavandería autoservicio o pago</t>
  </si>
  <si>
    <t>Excursiones locales (senderismo, visitas a playas y miradores del Lago de Tota), Talleres culturales (artesanías, cocina tradicional), Talleres de fotografía en la naturaleza</t>
  </si>
  <si>
    <t>Que sea una experiencia única</t>
  </si>
  <si>
    <t>christianca08@hotmail.com</t>
  </si>
  <si>
    <t xml:space="preserve">Networker </t>
  </si>
  <si>
    <t>Casas de familiares o amigos, Cabañas, Colivings</t>
  </si>
  <si>
    <t>Sería interesante que incluyeran servicios de restaurante y de actividades de ocio.</t>
  </si>
  <si>
    <t>Excursiones locales (senderismo, visitas a playas y miradores del Lago de Tota), Talleres culturales (artesanías, cocina tradicional), Caminatas nocturnas con observación de estrellas, Tours ecológicos</t>
  </si>
  <si>
    <t>Con productores locales para ofrecer alimentación orgánica.</t>
  </si>
  <si>
    <t>cristian06davinci@hotmail.com</t>
  </si>
  <si>
    <t xml:space="preserve">Limpieza continua </t>
  </si>
  <si>
    <t>Sitios web oficiales</t>
  </si>
  <si>
    <t>Caminatas nocturnas con observación de estrellas, Tours ecológicos</t>
  </si>
  <si>
    <t>Fácil llegada</t>
  </si>
  <si>
    <t>Espacios de coworking, Habitaciones privadas y espacios silenciosos, Cocina compartida, Internet de alta velocidad y estable</t>
  </si>
  <si>
    <t>Altas expectativas en que sea ecosostenible, por el lugar en que se planea su ejecución</t>
  </si>
  <si>
    <t>yomarypico@gmail.com</t>
  </si>
  <si>
    <t>Facebook, TikTok</t>
  </si>
  <si>
    <t>Me interesa</t>
  </si>
  <si>
    <t>Hostales, Casas de familiares o amigos</t>
  </si>
  <si>
    <t>Frutas y verduras frescas, Granos y cereales (arroz, lentejas, pasta, avena, etc.), Huevos, Bebidas (agua, jugos, gaseosas, café, etc.)</t>
  </si>
  <si>
    <t xml:space="preserve">Lugar acogedor a buen precio </t>
  </si>
  <si>
    <t xml:space="preserve">Que el ambiente sea tranquilo y con buena vista </t>
  </si>
  <si>
    <t>Espacios de coworking, Cocina compartida, Actividades comunitarias organizadas, Áreas de ocio (salas de juegos, zonas verdes, terrazas, sala con TV)</t>
  </si>
  <si>
    <t>Excursiones locales (senderismo, visitas a playas y miradores del Lago de Tota), Talleres culturales (artesanías, cocina tradicional)</t>
  </si>
  <si>
    <t>Es un modelo de negocio interesante pero con más proyección hacia turistas extranjeros y no nacionales. Lastimosamente los nacionales no vemos tan atractivos estos alojamientos por el tema económico sobre todo y el confort. Los extranjeros por el contrario, sin esta limitación y al no conocer muy bien el territorio y probablemente el idioma, quizá busquen una experiencia como esta, más grupal, asociativa e interactiva.</t>
  </si>
  <si>
    <t>miguelduranw@gmail.com</t>
  </si>
  <si>
    <t>Plataformas online (Booking, Airbnb, Expedia), Sitios web oficiales</t>
  </si>
  <si>
    <t xml:space="preserve">Ofrecer comodidad </t>
  </si>
  <si>
    <t>Espacios de coworking, Habitaciones privadas y espacios silenciosos, Cocina compartida, Áreas de ocio (salas de juegos, zonas verdes, terrazas, sala con TV)</t>
  </si>
  <si>
    <t>Lácteos (leche, queso, yogur), Frutas y verduras frescas, Salsas y condimentos (vinagre, sal, pimienta, mostaza, etc), Snacks saludables (frutos secos, barras energéticas, etc.), Bebidas (agua, jugos, gaseosas, café, etc.)</t>
  </si>
  <si>
    <t xml:space="preserve">Que ofrezca un tiempo agradable y ayude a despejar la mente </t>
  </si>
  <si>
    <t xml:space="preserve">Davcamdelgadom@gmail.com </t>
  </si>
  <si>
    <t>Granos y cereales (arroz, lentejas, pasta, avena, etc.), Huevos</t>
  </si>
  <si>
    <t>Buen ambiente grupal, crecimiento personal y comodidad.</t>
  </si>
  <si>
    <t>Facebook, TikTok, Youtube</t>
  </si>
  <si>
    <t>Espacios de coworking, Cocina compartida, Actividades comunitarias organizadas, Internet de alta velocidad y estable, Servicio de lavandería autoservicio o pago, Áreas de ocio (salas de juegos, zonas verdes, terrazas, sala con TV)</t>
  </si>
  <si>
    <t>Que sea un ambiente colaborativo</t>
  </si>
  <si>
    <t>Venezuela</t>
  </si>
  <si>
    <t>Espacios de coworking, Cocina compartida, Actividades comunitarias organizadas, Internet de alta velocidad y estable, Áreas de ocio (salas de juegos, zonas verdes, terrazas, sala con TV)</t>
  </si>
  <si>
    <t>Lácteos (leche, queso, yogur), Frutas y verduras frescas, Granos y cereales (arroz, lentejas, pasta, avena, etc.), Bebidas (agua, jugos, gaseosas, café, etc.)</t>
  </si>
  <si>
    <t>Que sea un lugar acogedor y tranquilo</t>
  </si>
  <si>
    <t>Que ofrezca espacios de coworking adecuados</t>
  </si>
  <si>
    <t>Lácteos (leche, queso, yogur), Granos y cereales (arroz, lentejas, pasta, avena, etc.), Snacks saludables (frutos secos, barras energéticas, etc.), Bebidas (agua, jugos, gaseosas, café, etc.)</t>
  </si>
  <si>
    <t xml:space="preserve">Vista espectacular </t>
  </si>
  <si>
    <t>duvanfe25@gmail.com</t>
  </si>
  <si>
    <t>Espacios de coworking, Actividades comunitarias organizadas, Internet de alta velocidad y estable, Servicio de lavandería autoservicio o pago, Áreas de ocio (salas de juegos, zonas verdes, terrazas, sala con TV)</t>
  </si>
  <si>
    <t>Que combine bien comunidad y privacidad</t>
  </si>
  <si>
    <t>Normas de convivencia específicas y tener un servicio de vigilancia tiempo completo</t>
  </si>
  <si>
    <t>andreagomez_97@hotmail.com</t>
  </si>
  <si>
    <t>Tours ecológicos</t>
  </si>
  <si>
    <t>Buen colchon, cobija</t>
  </si>
  <si>
    <t>Tengas rutas de acceso faciles</t>
  </si>
  <si>
    <t xml:space="preserve">Que haya un entorno amigable con el medio ambiente </t>
  </si>
  <si>
    <t xml:space="preserve">cubidespetter@gmail.com </t>
  </si>
  <si>
    <t>Entre $120.000 y $150.000 COP</t>
  </si>
  <si>
    <t>Espacios privados</t>
  </si>
  <si>
    <t>Habitaciones privadas y espacios silenciosos, Cocina compartida, Actividades comunitarias organizadas, Internet de alta velocidad y estable</t>
  </si>
  <si>
    <t>Lácteos (leche, queso, yogur), Granos y cereales (arroz, lentejas, pasta, avena, etc.), Salsas y condimentos (vinagre, sal, pimienta, mostaza, etc), Huevos</t>
  </si>
  <si>
    <t xml:space="preserve">Me gustaría quedarme en un coliving que ofreciera un espacio seguro para todos los huéspedes ya que se comparten diferentes espacios </t>
  </si>
  <si>
    <t>30.valentinaherrera@gmail.com</t>
  </si>
  <si>
    <t>Granos y cereales (arroz, lentejas, pasta, avena, etc.), Snacks saludables (frutos secos, barras energéticas, etc.), Bebidas (agua, jugos, gaseosas, café, etc.)</t>
  </si>
  <si>
    <t>Mucha tranquilidad y cercanía con el ambiente</t>
  </si>
  <si>
    <t>Espacios de coworking, Actividades comunitarias organizadas, Internet de alta velocidad y estable, Áreas de ocio (salas de juegos, zonas verdes, terrazas, sala con TV)</t>
  </si>
  <si>
    <t>Lácteos (leche, queso, yogur), Frutas y verduras frescas</t>
  </si>
  <si>
    <t>Que tenga espacios colaborativos</t>
  </si>
  <si>
    <t>45 años o más</t>
  </si>
  <si>
    <t>Pensionado</t>
  </si>
  <si>
    <t>Victoresflorez@gmail.com</t>
  </si>
  <si>
    <t xml:space="preserve">Asegurarse de que no sientan frío los huéspedes. Estación de café </t>
  </si>
  <si>
    <t xml:space="preserve">Ninguno </t>
  </si>
  <si>
    <t>TikTok, Youtube</t>
  </si>
  <si>
    <t>La idea es innovadora, sin embargo es importante enfatizar si el establecimiento ofrece hospedaje con niños , actividades con niños , es decir el segmento es limitado , parejas por ejemplo porque en lo personal que tengo hijo y esposo no me gustaría alquilar este servicio con habitaciones compartidas y baños compartidos entonces quizá es un poco innecesario responder las preguntas asociadas a esto</t>
  </si>
  <si>
    <t>patarroyodiazleidyjohana@gmail.com</t>
  </si>
  <si>
    <t xml:space="preserve">Empleado dependiente e independiente </t>
  </si>
  <si>
    <t>NA</t>
  </si>
  <si>
    <t>Espacios de coworking, Internet de alta velocidad y estable</t>
  </si>
  <si>
    <t>Considero que los precios podrían ser elevados</t>
  </si>
  <si>
    <t xml:space="preserve">Comodidad y que tengan buenas reseñas </t>
  </si>
  <si>
    <t>Web</t>
  </si>
  <si>
    <t>Excursiones locales (senderismo, visitas a playas y miradores del Lago de Tota), Talleres culturales (artesanías, cocina tradicional), Tours ecológicos</t>
  </si>
  <si>
    <t xml:space="preserve">Énfasis en actividades de pesca y agricultura </t>
  </si>
  <si>
    <t xml:space="preserve">Algueza@hotmail.es </t>
  </si>
  <si>
    <t>Apartamentos turísticos (Airbnb, etc.), Glampings</t>
  </si>
  <si>
    <t>Frutas y verduras frescas, Huevos, Bebidas (agua, jugos, gaseosas, café, etc.)</t>
  </si>
  <si>
    <t>Es importante conocer comidad de las habitaciones, el acceso al lugar y servicios como parqueadero (no hubo mención al respecto)</t>
  </si>
  <si>
    <t xml:space="preserve">Robertorod_73@yahoo.es </t>
  </si>
  <si>
    <t>Espacios de coworking, Cocina compartida, Internet de alta velocidad y estable, Áreas de ocio (salas de juegos, zonas verdes, terrazas, sala con TV)</t>
  </si>
  <si>
    <t>Lácteos (leche, queso, yogur), Frutas y verduras frescas, Granos y cereales (arroz, lentejas, pasta, avena, etc.), Huevos, Snacks saludables (frutos secos, barras energéticas, etc.)</t>
  </si>
  <si>
    <t xml:space="preserve">Que incluya sesión de fotos profesional. </t>
  </si>
  <si>
    <t>Que garantice también privacidad</t>
  </si>
  <si>
    <t>Plataformas online (Booking, Airbnb, Expedia), Recomendaciones de amigos/familia, Agencias de viaje</t>
  </si>
  <si>
    <t>Habitaciones privadas y espacios silenciosos, Cocina compartida</t>
  </si>
  <si>
    <t>Lácteos (leche, queso, yogur), Frutas y verduras frescas, Huevos</t>
  </si>
  <si>
    <t>Interesante pero la opción por persona no he con baño privado 1200000 me parece muy costoso entre 80 a 90 sería un buen precio</t>
  </si>
  <si>
    <t>Espacios de coworking, Habitaciones privadas y espacios silenciosos, Actividades comunitarias organizadas, Áreas de ocio (salas de juegos, zonas verdes, terrazas, sala con TV)</t>
  </si>
  <si>
    <t>Actividades compartidas de turismo por los pueblos de Boyaca</t>
  </si>
  <si>
    <t>Habitaciones privadas y espacios silenciosos, Actividades comunitarias organizadas, Internet de alta velocidad y estable, Servicio de lavandería autoservicio o pago, Áreas de ocio (salas de juegos, zonas verdes, terrazas, sala con TV)</t>
  </si>
  <si>
    <t xml:space="preserve">Que promueva el cuidado del lugar y recorridos en el área </t>
  </si>
  <si>
    <t>Hostales</t>
  </si>
  <si>
    <t>Me gustaria saber mas del lugar y si hay espacios para llevar mascotas</t>
  </si>
  <si>
    <t>Pichichofundacion@gmail.com</t>
  </si>
  <si>
    <t>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Solo estoy interesado en actividades grupales si no tienen un costo adicional</t>
  </si>
  <si>
    <t>Lácteos (leche, queso, yogur), Frutas y verduras frescas, Granos y cereales (arroz, lentejas, pasta, avena, etc.), Huevos</t>
  </si>
  <si>
    <t xml:space="preserve">Buenas zonas aledañas </t>
  </si>
  <si>
    <t>Apartamentos turísticos (Airbnb, etc.), Glampings, Colivings</t>
  </si>
  <si>
    <t>Diversidad de servicios de habitaciones, posibilidad de correr horarios de chekin y chekout</t>
  </si>
  <si>
    <t>inoagudelo@gmail.com</t>
  </si>
  <si>
    <t>Apartamentos turísticos (Airbnb, etc.), Hostales, Cabañas</t>
  </si>
  <si>
    <t>Frutas y verduras frescas, Granos y cereales (arroz, lentejas, pasta, avena, etc.), Bebidas (agua, jugos, gaseosas, café, etc.)</t>
  </si>
  <si>
    <t>Lácteos (leche, queso, yogur), Granos y cereales (arroz, lentejas, pasta, avena, etc.)</t>
  </si>
  <si>
    <t>Comodo</t>
  </si>
  <si>
    <t>Excursiones locales (senderismo, visitas a playas y miradores del Lago de Tota), Talleres culturales (artesanías, cocina tradicional), Talleres de fotografía en la naturaleza, Caminatas nocturnas con observación de estrellas, Tours ecológicos</t>
  </si>
  <si>
    <t xml:space="preserve">Precio por habitación, encontrar la forma de bajar los costos por noche </t>
  </si>
  <si>
    <t>Hoteles, Casas de familiares o amigos, Glampings</t>
  </si>
  <si>
    <t xml:space="preserve">Facilidad de acceso </t>
  </si>
  <si>
    <t>Apartamentos turísticos (Airbnb, etc.), Hostales, Casas de familiares o amigos</t>
  </si>
  <si>
    <t>Que tenga suficientes tomas</t>
  </si>
  <si>
    <t>Frutas y verduras frescas, Granos y cereales (arroz, lentejas, pasta, avena, etc.), Huevos, Snacks saludables (frutos secos, barras energéticas, etc.)</t>
  </si>
  <si>
    <t xml:space="preserve">Ojalá se lleve a cabo el proyecto </t>
  </si>
  <si>
    <t>jorgealberto43@yahoo.com</t>
  </si>
  <si>
    <t xml:space="preserve">Ecuador </t>
  </si>
  <si>
    <t xml:space="preserve">Youtube, Google </t>
  </si>
  <si>
    <t xml:space="preserve">Nunca la he visitado. Pero estoy interesado. </t>
  </si>
  <si>
    <t xml:space="preserve">Pasar un momento relajado </t>
  </si>
  <si>
    <t>Vivo cerca y visito frecuentemente</t>
  </si>
  <si>
    <t xml:space="preserve">Muy lindo algo nuevo para el lugar </t>
  </si>
  <si>
    <t>josempr2012@gmail.com</t>
  </si>
  <si>
    <t>Talleres de fotografía en la naturaleza, Caminatas nocturnas con observación de estrellas, Tours ecológicos, Solo estoy interesado en actividades grupales si no tienen un costo adicional</t>
  </si>
  <si>
    <t>Se podrían crear tipo campamentos por temporadas donde se den clases de algo en especifico o se realicen descuentos para una categoría de profesionales dependiendo la temporada</t>
  </si>
  <si>
    <t>karolandreacuervo23@gmail.com</t>
  </si>
  <si>
    <t>Lácteos (leche, queso, yogur), Frutas y verduras frescas, Granos y cereales (arroz, lentejas, pasta, avena, etc.)</t>
  </si>
  <si>
    <t>Espacios conectados con la naturaleza, algo como el wabisabi</t>
  </si>
  <si>
    <t>Hoteles, Casas de familiares o amigos, Colivings</t>
  </si>
  <si>
    <t>Espero que se pueda llevar a cabo, suena bien la idea</t>
  </si>
  <si>
    <t>México</t>
  </si>
  <si>
    <t>Perú</t>
  </si>
  <si>
    <t>Autorización de tratamiento de datos personales:</t>
  </si>
  <si>
    <t>¿Eres un nómada digital?</t>
  </si>
  <si>
    <t>¿Cuáles son tus sitios de alojamiento más frecuentes cuando viajas?</t>
  </si>
  <si>
    <r>
      <rPr>
        <b/>
        <sz val="10"/>
        <color theme="1"/>
        <rFont val="Arial"/>
        <family val="2"/>
      </rPr>
      <t>¿Qué factores consideras más importantes al elegir un alojamiento?</t>
    </r>
    <r>
      <rPr>
        <sz val="10"/>
        <color theme="1"/>
        <rFont val="Arial"/>
        <family val="2"/>
      </rPr>
      <t xml:space="preserve"> [Precio]</t>
    </r>
  </si>
  <si>
    <r>
      <rPr>
        <b/>
        <sz val="10"/>
        <color theme="1"/>
        <rFont val="Arial"/>
        <family val="2"/>
      </rPr>
      <t>¿Qué factores consideras más importantes al elegir un alojamiento?</t>
    </r>
    <r>
      <rPr>
        <sz val="10"/>
        <color theme="1"/>
        <rFont val="Arial"/>
        <family val="2"/>
      </rPr>
      <t xml:space="preserve"> [Comodidades (WiFi, cocina equipada, áreas comunes)]</t>
    </r>
  </si>
  <si>
    <r>
      <rPr>
        <b/>
        <sz val="10"/>
        <color theme="1"/>
        <rFont val="Arial"/>
        <family val="2"/>
      </rPr>
      <t>¿Qué factores consideras más importantes al elegir un alojamiento?</t>
    </r>
    <r>
      <rPr>
        <sz val="10"/>
        <color theme="1"/>
        <rFont val="Arial"/>
        <family val="2"/>
      </rPr>
      <t xml:space="preserve"> [Ubicación (cerca de atractivos turísticos o naturaleza)]</t>
    </r>
  </si>
  <si>
    <r>
      <rPr>
        <b/>
        <sz val="10"/>
        <color theme="1"/>
        <rFont val="Arial"/>
        <family val="2"/>
      </rPr>
      <t>¿Qué factores consideras más importantes al elegir un alojamiento?</t>
    </r>
    <r>
      <rPr>
        <sz val="10"/>
        <color theme="1"/>
        <rFont val="Arial"/>
        <family val="2"/>
      </rPr>
      <t xml:space="preserve"> [Prácticas sostenibles y respeto por el medio ambiente]</t>
    </r>
  </si>
  <si>
    <r>
      <rPr>
        <b/>
        <sz val="10"/>
        <color theme="1"/>
        <rFont val="Arial"/>
        <family val="2"/>
      </rPr>
      <t>¿Qué factores consideras más importantes al elegir un alojamiento?</t>
    </r>
    <r>
      <rPr>
        <sz val="10"/>
        <color theme="1"/>
        <rFont val="Arial"/>
        <family val="2"/>
      </rPr>
      <t xml:space="preserve"> [Seguridad y tranquilidad del lugar]</t>
    </r>
  </si>
  <si>
    <t>¿Qué canales utilizas normalmente para buscar alojamiento?</t>
  </si>
  <si>
    <t>¿Qué redes sociales utilizas para buscar alojamiento o inspiración de viaje?</t>
  </si>
  <si>
    <t>¿Con qué frecuencia considerarías hospedarte en un coliving durante tus viajes?</t>
  </si>
  <si>
    <r>
      <rPr>
        <b/>
        <sz val="10"/>
        <color theme="1"/>
        <rFont val="Arial"/>
        <family val="2"/>
      </rPr>
      <t>¿Qué servicios consideras esenciales en un coliving?</t>
    </r>
    <r>
      <rPr>
        <sz val="10"/>
        <color theme="1"/>
        <rFont val="Arial"/>
        <family val="2"/>
      </rPr>
      <t xml:space="preserve"> </t>
    </r>
  </si>
  <si>
    <t>¿A cuáles actividades guiadas estarías interesado a participar durante tu estadía por un costo adicional?</t>
  </si>
  <si>
    <t>¿Estarías dispuesto a pagar por el servicio de lavandería durante tu estadía en el coliving?</t>
  </si>
  <si>
    <t>¿Cuánto estarías dispuesto a pagar por el servicio de lavandería?</t>
  </si>
  <si>
    <t>¿Qué categorías de alimentos te gustaría encontrar en la despensa?</t>
  </si>
  <si>
    <t>¿Estarías interesado en hospedarte en Coliving Encanto del Lago?</t>
  </si>
  <si>
    <t>¿Cuánto estarías dispuesto a pagar por una noche en una habitación privada con baño privado?</t>
  </si>
  <si>
    <t>¿Cuánto estarías dispuesto a pagar por una noche en una habitación privada con baño compartido?</t>
  </si>
  <si>
    <t>¿Cuánto estarías dispuesto a pagar por una noche en una habitación compartida con baño compartido?</t>
  </si>
  <si>
    <t>Etiquetas de fila</t>
  </si>
  <si>
    <t>Total general</t>
  </si>
  <si>
    <t>(en blanco)</t>
  </si>
  <si>
    <t>Cuenta de ¿Con qué frecuencia considerarías hospedarte en un coliving durante tus viajes?</t>
  </si>
  <si>
    <t>Cuenta de ¿Qué tipo de estadía considerarías más cómoda en un coliving?</t>
  </si>
  <si>
    <t>Cuenta de ¿Cuál sería tu duración de estadía en un coliving?</t>
  </si>
  <si>
    <t xml:space="preserve">Cuenta de ¿Eres colombiano? </t>
  </si>
  <si>
    <t>Cuenta de ¿Cuánto estarías dispuesto a pagar por una noche en una habitación privada con baño privado?</t>
  </si>
  <si>
    <t>Cuenta de ¿Cuánto estarías dispuesto a pagar por una noche en una habitación privada con baño compartido?</t>
  </si>
  <si>
    <t>Cuenta de ¿Cuánto estarías dispuesto a pagar por una noche en una habitación compartida con baño compartido?</t>
  </si>
  <si>
    <t>Cuenta de ¿Participarías en actividades grupales organizadas por el coliving?</t>
  </si>
  <si>
    <t>Cuenta de ¿Cuánto tiempo estarías dispuesto a dedicar a una actividad guiada?</t>
  </si>
  <si>
    <t>%</t>
  </si>
  <si>
    <t xml:space="preserve">¿Con qué frecuencia visitas o planeas visitar la región del Lago de Tota? </t>
  </si>
  <si>
    <t>Cantidad</t>
  </si>
  <si>
    <t>Se toman las preferencias según el tipo de habitación para hacer la distribución de la demanda</t>
  </si>
  <si>
    <t>Análisis</t>
  </si>
  <si>
    <t>Cuenta de ¿Eres un nómada digital?</t>
  </si>
  <si>
    <t>Cuenta de ¿Cuál es tu edad?</t>
  </si>
  <si>
    <t>Cuenta de ¿Cuál es tu género?</t>
  </si>
  <si>
    <t>Cuenta de ¿Cuál es tu ocupación principal?</t>
  </si>
  <si>
    <t xml:space="preserve">Cuenta de ¿Con qué frecuencia viajas por trabajo, estudio o turismo por año? </t>
  </si>
  <si>
    <t>Cuenta de ¿Cómo sueles viajar habitualmente?</t>
  </si>
  <si>
    <t>Cuenta de ¿Qué tipo de contenido te atrae más al elegir un alojamiento?</t>
  </si>
  <si>
    <t xml:space="preserve">Cuenta de ¿Con qué frecuencia visitas o planeas visitar la región del Lago de Tota? </t>
  </si>
  <si>
    <t>Cuenta de ¿Estarías dispuesto a pagar por el servicio de lavandería durante tu estadía en el coliving?</t>
  </si>
  <si>
    <t>Cuenta de ¿Cuánto estarías dispuesto a pagar por el servicio de lavandería?</t>
  </si>
  <si>
    <t>Cuenta de ¿Considerarías útil que el coliving ofrezca un surtido de alimentos básicos (despensa) durante tu estadía?</t>
  </si>
  <si>
    <t>Cuenta de ¿Con qué frecuencia comprarías productos de la despensa durante tu estadía?</t>
  </si>
  <si>
    <t xml:space="preserve"> ¿Cuánto estarías dispuesto a pagar por una noche en una habitación privada con baño privado?</t>
  </si>
  <si>
    <t xml:space="preserve"> ¿Cuánto tiempo estarías dispuesto a dedicar a una actividad guiada?</t>
  </si>
  <si>
    <t>Se suman los porcentajes de las personas que visitan la región del lago de Tota o que les interesaría hacerlo</t>
  </si>
  <si>
    <t>Se suman los porcentajes de las personas que se hospedarían en un coliving de forma frecuente (4) o muy frecuente (5)</t>
  </si>
  <si>
    <t>Se tienen en cuenta las personas que SÍ están interesadas en hospedarse en un coliving</t>
  </si>
  <si>
    <t>Se considera una estadía que la mayoría escogió menor a 5 días</t>
  </si>
  <si>
    <t>Se distingue de los nómadas digitales colombianos de los extranjeros (sumando las diferentes nacionalidades que se identificaron)</t>
  </si>
  <si>
    <t>Se toma la mayor preferencia del valor dispuesto a pagar por una noche en una habitación privada con baño privado</t>
  </si>
  <si>
    <t>Se toma la mayor preferencia del valor dispuesto a pagar por una noche en una habitación privada con baño compartido</t>
  </si>
  <si>
    <t>Se toma la mayor preferencia del valor dispuesto a pagar por una noche en una habitación campartida con baño compartido</t>
  </si>
  <si>
    <t>Únicamente se tiene en cuenta el porcentaje de personas que sí participarían en actividades grupales organizadas por el coliving</t>
  </si>
  <si>
    <t>Se toman las preferencias según el tiempo para dedicar a cada actividad para hacer un promedio ponderado y estimar la demanda</t>
  </si>
  <si>
    <t>Cuenta de ¿Qué tan importante es para ti que el alojamiento promueva prácticas sostenibles?</t>
  </si>
  <si>
    <t xml:space="preserve">¿Qué expectativas o sugerencias tienes sobre un coliving en Aquitania, Boyacá? </t>
  </si>
  <si>
    <t>Respuestas: (Se ecluyen aquellas que dicen "Ninguna", "N/A", ".", etc)</t>
  </si>
  <si>
    <t>ANÁLISIS:</t>
  </si>
  <si>
    <t>El gráfico muestra que la mayoría de los encuestados se identifica como nómada digital (el 56,5%), aunque otra parte significativa no lo hace. Esto indica que, si bien el proyecto está orientado a captar a quienes trabajan de forma remota y buscan un espacio de coliving, también se han obtenido respuestas de personas con estilos de vida más tradicionales, lo que sugiere la posibilidad de ampliar la oferta de servicios para abarcar tanto a nómadas digitales como a turistas.</t>
  </si>
  <si>
    <t xml:space="preserve">Respecto a la nacionalidad, la gran mayoría de los participantes en la encuesta, un 94,9%, son de origen colombiano, con una presencia minoritaria de encuestados de Venezuela, México, Ecuador y Perú. Esto revela que, si bien el coliving podría tener un enfoque internacional, la base principal de clientes potenciales se concentra en el mercado nacional. </t>
  </si>
  <si>
    <t>A pesar de que se había definido una preferencia por los millennials (personas entre 28 a 44 años), el rango de edad predominante se sitúa entre los 24 y los 27 años (40,6%), seguido por el grupo de 28 a 33 años (25,4%), lo que indica una participación mayoritaria de adultos jóvenes y millennials, por lo que es conveniente ampliar el rango etáreo del mercado objetivo del coliving.</t>
  </si>
  <si>
    <t>El gráfico refleja una mayor proporción de hombres frente a mujeres (62% vs 38%), aunque la diferencia no es abrumadora. Esta información puede resultar relevante para ajustar la comunicación y las actividades del coliving, buscando equilibrar la oferta y generar un ambiente inclusivo para ambos géneros.</t>
  </si>
  <si>
    <t>Casi la mitad (45%) de los encuestados viaja entre 2 y 5 veces al año, mientras que un 35% lo hace rara vez.
Un 17% alcanza las 6 a 12 salidas al año, evidenciando un grupo más activo en términos de movilidad. Estos datos indican oportunidades para captar tanto a viajeros ocasionales como a aquellos que buscan escapadas más recurrentes.</t>
  </si>
  <si>
    <t>La forma habitual de viajar muestra una preferencia equilibrada entre viajar en familia (33%) y viajar solo (31%), seguido de cerca por viajar en pareja (27%), con un menor porcentaje viajando en grupo de amigos (9%). El coliving, al ofrecer espacios privados y compartidos, podría adaptarse a estas diversas dinámicas de viaje.</t>
  </si>
  <si>
    <t>Al evaluar los factores más importantes al elegir alojamiento, las comodidades como WiFi, cocina equipada y zonas comunes (total: 345) y el precio (total: 358) obtuvieron las puntuaciones totales más bajas, lo que indica que son los aspectos más valorados. Les siguen la ubicación cercana a actractivos turísticos(total: 377), la seguridad del lugar (total: 393) y, finalmente, las prácticas sostenibles (total: 417).</t>
  </si>
  <si>
    <t>Los hoteles son la opción predominante, con aproximadamente un 72.5% de los encuestados eligiéndolos, seguidos por apartamentos turísticos (47,8%) y casas de familiares o amigos (42%). Esta distribución indica que, a pesar de la popularidad de las opciones tradicionales, existe un interés considerable por alternativas que ofrezcan flexibilidad y experiencias diferentes, lo que respalda la propuesta de valor de un coliving innovador. Esta pregunta permitía seleccionar hasta 3 opciones.</t>
  </si>
  <si>
    <t>Las plataformas en línea, como Booking y Airbnb, son las más utilizadas, con un 77,5% de los encuestados optando por ellas para la búsqueda y comparación de opciones de alojamiento. Las redes sociales, con un 56,5%, y las recomendaciones de amigos o familiares (52,2%) siguen en importancia, mientras que el uso de agencias de viaje es considerablemente menor. Esto destaca la relevancia de fortalecer la presencia digital para llegar eficazmente al público objetivo. Esta pregunta permitía seleccionar varias respuestas</t>
  </si>
  <si>
    <t>Las redes sociales más utilizadas para buscar alojamiento o inspiración de viaje son Instagram (40,6%) y TikTok (29,1%), con una menor presencia de Facebook (16,8%) y YouTube (9,5%). Estos datos muestran la necesidad de desarrollar contenido dinámico y visualmente atractivo, que aumente la visibilidad y la conexión emocional con los potenciales huéspedes. A pesar de que se podían seleccionar varias opciones, los porcentajes mencionados en este texto se recalcularon para que al sumarlos den el 100%</t>
  </si>
  <si>
    <t>Los servicios considerados esenciales en un coliving destacan las habitaciones privadas y espacios privados (76,5%) y el internet de alta velocidad y estable (68,7%) como los más importantes. También se valora significativamente las áreas de ocio (66,1%) y de coworking (56,5%). Las actividades comunitarias organizadas (36,5%) y el servicio de lavandería autoservicio o pago (31,3%) tienen una importancia moderada, mientras que la cocina compartida (25,2%) es considerada esencial por un menor porcentaje.</t>
  </si>
  <si>
    <t>El 70% optaría por estancias de menos de 5 días mientras que el 28% consideraría estancias de entre 16 y 30 días, sugiriendo que el modelo de coliving resulta más atractivo para estadías cortas o medias. Solo un 2% se quedaría más de 16 días.</t>
  </si>
  <si>
    <t>Entre las actividades guiadas con costo adicional, las excursiones locales/senderismo (75,7%) son las que generan mayor interés. Le siguen las caminatas nocturnas (53,9%), los tours ecológicos (43,5%) y, con igual porcentaje (39,1%), los talleres culturales y las actividades deportivas. El 15,7% prefiere participar únicamente si la actividad no tiene costo y un 5,2% no está interesado en ninguna actividad.</t>
  </si>
  <si>
    <t>La mayoría de los encuestados (53%) estaría dispuesta a dedicar entre 2 y 4 horas a una actividad guiada, seguido por un 22% que prefiere una duración de medio día (entre 4 y 6 horas). Esta tendencia sugiere que la oferta de tours y experiencias debe enfocarse en opciones de duración media, permitiendo a los huéspedes disfrutar de la región sin comprometer demasiado tiempo de trabajo o descanso.</t>
  </si>
  <si>
    <t>La disposición a pagar por el servicio de lavandería se concentra principalmente en el rango de entre $15.000 a $25.000 por carga (41%), seguido por un 21% que pagaría entre $25.000 y $30.000 por carga. Esta información es crucial para establecer una tarifa competitiva y atractiva para este servicio, que incluiría lavado, secado y doblado y aplica para una carga de referencia de máximo 4 kg. Hay un 33% que no le interesa este servicio.</t>
  </si>
  <si>
    <t>Existe una amplia aceptación (87%) hacia la idea de que el coliving ofrezca un surtido de alimentos básicos (despensa) durante la estadía, lo que resalta la importancia de considerar este servicio como un valor añadido significativo para los huéspedes.</t>
  </si>
  <si>
    <t>Entre las categorías de alimentos que les gustaría encontrar en la despensa, las bebidas (73%) y las frutas y verduras frescas (64,3%) son las más populares, seguidas de cerca por los snacks saludables (58,3%), los lácteos (53%) y los huevos (50,4%). Esta información es valiosa para definir un inventario de despensa que responda a las preferencias de los futuros huéspedes, priorizando los productos frescos y las bebidas.</t>
  </si>
  <si>
    <t>La frecuencia con la que los encuestados comprarían productos de la despensa se concentra en mayormente de forma diaria (40%) y en cada 2-3 días (23%). Esto sugiere que la gestión del inventario de la despensa debería considerar un reabastecimiento con una frecuencia de unos pocos días, atendiendo las necesidades de la mayoría de los huéspedes.</t>
  </si>
  <si>
    <t>La importancia de que el alojamiento promueva prácticas sostenibles es alta para los encuestados, con más de la mitad (55,3%) calificándolo con un 4 o 5 (siendo 5 lo más importante). Esto subraya la relevancia de integrar y comunicar claramente las iniciativas de sostenibilidad del coliving, ya que es un factor relevante para una proporción significativa del público objetivo.</t>
  </si>
  <si>
    <r>
      <t xml:space="preserve">El interés en hospedarse en </t>
    </r>
    <r>
      <rPr>
        <i/>
        <sz val="11"/>
        <color rgb="FF000000"/>
        <rFont val="Arial"/>
        <family val="2"/>
        <scheme val="minor"/>
      </rPr>
      <t>Coliving Encanto del Lago</t>
    </r>
    <r>
      <rPr>
        <sz val="11"/>
        <color rgb="FF000000"/>
        <rFont val="Arial"/>
        <family val="2"/>
        <scheme val="minor"/>
      </rPr>
      <t xml:space="preserve"> es considerablemente alto, con un 69% respondiendo afirmativamente y un 30% indicando que tal vez necesitarían más información. Este resultado es muy alentador y señala un fuerte potencial de demanda para el coliving, aunque también destaca la importancia de proporcionar información clara y detallada para convertir a los interesados en reservas concretas.</t>
    </r>
  </si>
  <si>
    <t>La mayoría de los encuestados (79,6%) considera que la estadía más cómoda en un coliving sería en una habitación privada con baño privado, mientras que el porcentaje restante se distribuye casi igualitariamente entre las otras dos opciones de habitación. Esta marcada preferencia sugiere que la oferta principal del coliving debería centrarse en este tipo de alojamiento para satisfacer las expectativas de la mayoría de los potenciales huéspedes.</t>
  </si>
  <si>
    <t>En cuanto a la disposición a pagar por una noche en una habitación privada con baño privado, un 65% de los encuestados se sitúa en el rango de $120.000 a $160.000. Este dato es fundamental para la estrategia de precios, indicando un límite superior claro para la mayoría del mercado objetivo en este tipo de habitación.</t>
  </si>
  <si>
    <t>Para una habitación privada con baño compartido, la gran mayoría de los encuestados (87%) estaría dispuesto a pagar entre $100.000 y $140.000 por noche. Este rango de precios debería considerarse como el principal para este tipo de habitación, ya que representa la disposición de pago de la gran mayoría del público.</t>
  </si>
  <si>
    <t>En cuanto a una habitación compartida con baño compartido, un 91% de los encuestados pagaría entre $60.000 y $95.000 por noche. Este precio refleja la sensibilidad de los encuestados hacia las opciones de alojamiento compartido, estableciendo un límite superior claro para este tipo de habitación.</t>
  </si>
  <si>
    <t>En general, las respuestas cualitativas de la encuesta revelan una fuerte expectativa por un coliving en Aquitania que combine la comodidad y la privacidad de un alojamiento de calidad con la oportunidad de conectar con la rica cultura y el entorno natural de la región del Lago de Tota. Los encuestados enfatizan la importancia de contar con habitaciones confortables, baños privados, buena limpieza y, de manera crucial, una conexión a internet de alta velocidad. Además, existe un marcado interés en que el coliving actúe como un facilitador para explorar y experimentar la autenticidad de Aquitania, sugiriendo la organización de actividades y eventos que promuevan las tradiciones locales, la gastronomía y el contacto con la naturaleza de la zona.
Por otro lado, las sugerencias se centran en aspectos prácticos y de valor añadido. Se menciona la necesidad de información clara y accesible sobre las instalaciones y servicios, incluyendo aspectos como el estacionamiento y la política de mascotas. También se destaca la importancia de un proceso de reserva sencillo y rápido. En cuanto a la oferta, algunos encuestados sugieren la inclusión de servicios adicionales como sesiones de fotografía profesional o la posibilidad de horarios flexibles de check-in y check-out. Finalmente, el precio destaca como un factor relevante, con algunos participantes expresando la esperanza de encontrar tarifas accesibles y una buena relación calidad-precio, así como la posibilidad de ofertas o descuentos según la temporada o el perfil del huésped.</t>
  </si>
  <si>
    <t>La participación en actividades grupales organizadas por el coliving muestra una predisposición positiva, con un 64% de los encuestados respondiendo afirmativamente. Un 28,9% considera la posibilidad de participar, mientras que solo un 7% indica que no estaría interesado. Esto muestra que la oferta de actividades grupales puede ser un factor clave en la experiencia del coliving.</t>
  </si>
  <si>
    <t>El 41,1% de los participantes lo haría ocasionalmente, mientras que un 27,1% lo ve como una opción rara vez.
Un 20,1% lo haría frecuentemente o muy frecuentemente, evidenciando un segmento dispuesto a adoptar este modelo con mayor regularidad.
Solo un 11,6% rechaza por completo la idea, quienes finalizan aquí el cuestionario.</t>
  </si>
  <si>
    <t>El 65,2% de los encuestados nunca ha visitado la zona pero muestra interés, lo que refleja un potencial de crecimiento turístico. Un 22,5% la visita al menos una vez al año, mientras que un grupo minoritario lo hace con mayor frecuencia. El cuestionario finaliza para quienes no les interesa esto.
Esto indica que la mayoría de los participantes ve el Lago de Tota como un destino por descubrir o al que regresar ocasionalmente.
La oportunidad radica en ofrecer propuestas atractivas para quienes desean conocer el lugar y disfrutar de una experiencia diferenciada.</t>
  </si>
  <si>
    <t>El tipo de contenido que más atrae a los encuestados al elegir alojamiento son las fotografías atractivas (49,3%), seguidas por las historias o experiencias de otros viajeros  (21%). Las fotografías atractivas (16,7%) y la información sobre actividades y servicios (13%) también son relevantes, pero en menor medida.</t>
  </si>
  <si>
    <t>El mayor porcentaje (27,5%) corresponde a profesionales independientes, seguido de empleados presenciales (26,8%) y estudiantes (19,6%).
Un 9,4% se desempeña como emprendedores y un 7,2% se identifica como empleados remotos.
Este panorama sugiere un alto interés en opciones de alojamiento que ofrezcan flexibilidad, conectividad y espacios adaptados a distintos ritmos de trabajo.</t>
  </si>
  <si>
    <t>Casi dos tercios de los encuestados (64,9%) pagarían por el servicio de lavandería si el precio es accesible, lo cual refuerza la importancia de definir una tarifa que se perciba como justa.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</si>
</sst>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m/d/yyyy\ h:mm:ss"/>
    <numFmt numFmtId="165" formatCode="0.0%"/>
  </numFmts>
  <fonts count="14" x14ac:knownFonts="1">
    <font>
      <sz val="10"/>
      <color rgb="FF000000"/>
      <name val="Arial"/>
      <scheme val="minor"/>
    </font>
    <font>
      <sz val="10"/>
      <color theme="1"/>
      <name val="Arial"/>
      <family val="2"/>
      <scheme val="minor"/>
    </font>
    <font>
      <b/>
      <sz val="10"/>
      <color theme="1"/>
      <name val="Arial"/>
      <family val="2"/>
      <scheme val="minor"/>
    </font>
    <font>
      <u/>
      <sz val="10"/>
      <color rgb="FF0000FF"/>
      <name val="Roboto"/>
    </font>
    <font>
      <b/>
      <sz val="10"/>
      <color theme="1"/>
      <name val="Arial"/>
      <family val="2"/>
    </font>
    <font>
      <sz val="10"/>
      <color theme="1"/>
      <name val="Arial"/>
      <family val="2"/>
    </font>
    <font>
      <i/>
      <sz val="10"/>
      <color theme="1"/>
      <name val="Arial"/>
      <family val="2"/>
    </font>
    <font>
      <sz val="10"/>
      <color rgb="FF000000"/>
      <name val="Arial"/>
      <family val="2"/>
      <scheme val="minor"/>
    </font>
    <font>
      <b/>
      <sz val="10"/>
      <color rgb="FF000000"/>
      <name val="Arial"/>
      <family val="2"/>
      <scheme val="minor"/>
    </font>
    <font>
      <sz val="10"/>
      <color rgb="FF000000"/>
      <name val="Arial"/>
      <scheme val="minor"/>
    </font>
    <font>
      <sz val="10"/>
      <color theme="4" tint="-0.499984740745262"/>
      <name val="Arial"/>
      <family val="2"/>
      <scheme val="minor"/>
    </font>
    <font>
      <b/>
      <sz val="10"/>
      <color theme="5"/>
      <name val="Arial"/>
      <family val="2"/>
      <scheme val="minor"/>
    </font>
    <font>
      <sz val="11"/>
      <color rgb="FF000000"/>
      <name val="Arial"/>
      <family val="2"/>
      <scheme val="minor"/>
    </font>
    <font>
      <i/>
      <sz val="11"/>
      <color rgb="FF000000"/>
      <name val="Arial"/>
      <family val="2"/>
      <scheme val="minor"/>
    </font>
  </fonts>
  <fills count="5">
    <fill>
      <patternFill patternType="none"/>
    </fill>
    <fill>
      <patternFill patternType="gray125"/>
    </fill>
    <fill>
      <patternFill patternType="solid">
        <fgColor theme="7" tint="0.59999389629810485"/>
        <bgColor indexed="64"/>
      </patternFill>
    </fill>
    <fill>
      <patternFill patternType="solid">
        <fgColor theme="7" tint="0.39997558519241921"/>
        <bgColor indexed="64"/>
      </patternFill>
    </fill>
    <fill>
      <patternFill patternType="solid">
        <fgColor theme="9" tint="0.59999389629810485"/>
        <bgColor indexed="64"/>
      </patternFill>
    </fill>
  </fills>
  <borders count="59">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5B3F86"/>
      </left>
      <right style="thin">
        <color rgb="FF442F65"/>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442F65"/>
      </left>
      <right style="thin">
        <color rgb="FFF8F9FA"/>
      </right>
      <top style="thin">
        <color rgb="FFF8F9FA"/>
      </top>
      <bottom style="thin">
        <color rgb="FF442F65"/>
      </bottom>
      <diagonal/>
    </border>
    <border>
      <left style="thin">
        <color rgb="FFF8F9FA"/>
      </left>
      <right style="thin">
        <color rgb="FFF8F9FA"/>
      </right>
      <top style="thin">
        <color rgb="FFF8F9FA"/>
      </top>
      <bottom style="thin">
        <color rgb="FF442F65"/>
      </bottom>
      <diagonal/>
    </border>
    <border>
      <left style="thin">
        <color rgb="FFABABAB"/>
      </left>
      <right/>
      <top style="thin">
        <color rgb="FFABABAB"/>
      </top>
      <bottom/>
      <diagonal/>
    </border>
    <border>
      <left style="thin">
        <color rgb="FFABABAB"/>
      </left>
      <right/>
      <top style="thin">
        <color indexed="65"/>
      </top>
      <bottom/>
      <diagonal/>
    </border>
    <border>
      <left style="thin">
        <color rgb="FFABABAB"/>
      </left>
      <right style="thin">
        <color rgb="FFABABAB"/>
      </right>
      <top style="thin">
        <color rgb="FFABABAB"/>
      </top>
      <bottom style="thin">
        <color rgb="FFABABAB"/>
      </bottom>
      <diagonal/>
    </border>
    <border>
      <left style="thin">
        <color rgb="FFABABAB"/>
      </left>
      <right/>
      <top style="thin">
        <color rgb="FFABABAB"/>
      </top>
      <bottom style="thin">
        <color rgb="FFABABAB"/>
      </bottom>
      <diagonal/>
    </border>
    <border>
      <left style="thin">
        <color rgb="FFABABAB"/>
      </left>
      <right style="thin">
        <color rgb="FFABABAB"/>
      </right>
      <top style="thin">
        <color rgb="FFABABAB"/>
      </top>
      <bottom/>
      <diagonal/>
    </border>
    <border>
      <left style="thin">
        <color rgb="FFABABAB"/>
      </left>
      <right style="thin">
        <color rgb="FFABABAB"/>
      </right>
      <top style="thin">
        <color indexed="65"/>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5"/>
      </top>
      <bottom/>
      <diagonal/>
    </border>
    <border>
      <left/>
      <right style="medium">
        <color indexed="64"/>
      </right>
      <top style="thin">
        <color indexed="65"/>
      </top>
      <bottom/>
      <diagonal/>
    </border>
    <border>
      <left style="medium">
        <color indexed="64"/>
      </left>
      <right/>
      <top style="thin">
        <color rgb="FFABABAB"/>
      </top>
      <bottom style="medium">
        <color indexed="64"/>
      </bottom>
      <diagonal/>
    </border>
    <border>
      <left/>
      <right style="medium">
        <color indexed="64"/>
      </right>
      <top style="thin">
        <color rgb="FFABABAB"/>
      </top>
      <bottom style="medium">
        <color indexed="64"/>
      </bottom>
      <diagonal/>
    </border>
    <border>
      <left style="medium">
        <color indexed="64"/>
      </left>
      <right style="thin">
        <color rgb="FFABABAB"/>
      </right>
      <top style="medium">
        <color indexed="64"/>
      </top>
      <bottom style="medium">
        <color indexed="64"/>
      </bottom>
      <diagonal/>
    </border>
    <border>
      <left style="thin">
        <color rgb="FFABABAB"/>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5"/>
      </top>
      <bottom/>
      <diagonal/>
    </border>
    <border>
      <left style="medium">
        <color indexed="64"/>
      </left>
      <right style="medium">
        <color indexed="64"/>
      </right>
      <top style="thin">
        <color indexed="65"/>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999999"/>
      </left>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thin">
        <color rgb="FF999999"/>
      </left>
      <right style="thin">
        <color rgb="FF999999"/>
      </right>
      <top style="thin">
        <color rgb="FF999999"/>
      </top>
      <bottom style="thin">
        <color rgb="FF999999"/>
      </bottom>
      <diagonal/>
    </border>
    <border>
      <left style="thin">
        <color rgb="FF999999"/>
      </left>
      <right/>
      <top style="thin">
        <color rgb="FF999999"/>
      </top>
      <bottom style="thin">
        <color rgb="FF999999"/>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ABABAB"/>
      </right>
      <top style="medium">
        <color indexed="64"/>
      </top>
      <bottom style="thin">
        <color rgb="FFABABAB"/>
      </bottom>
      <diagonal/>
    </border>
    <border>
      <left style="thin">
        <color rgb="FFABABAB"/>
      </left>
      <right style="thin">
        <color rgb="FFABABAB"/>
      </right>
      <top style="medium">
        <color indexed="64"/>
      </top>
      <bottom style="thin">
        <color rgb="FFABABAB"/>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rgb="FFABABAB"/>
      </top>
      <bottom/>
      <diagonal/>
    </border>
    <border>
      <left/>
      <right style="medium">
        <color indexed="64"/>
      </right>
      <top style="thin">
        <color rgb="FFABABAB"/>
      </top>
      <bottom/>
      <diagonal/>
    </border>
    <border>
      <left style="thin">
        <color rgb="FFABABAB"/>
      </left>
      <right/>
      <top style="thin">
        <color rgb="FFABABAB"/>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s>
  <cellStyleXfs count="2">
    <xf numFmtId="0" fontId="0" fillId="0" borderId="0"/>
    <xf numFmtId="9" fontId="9" fillId="0" borderId="0" applyFont="0" applyFill="0" applyBorder="0" applyAlignment="0" applyProtection="0"/>
  </cellStyleXfs>
  <cellXfs count="128">
    <xf numFmtId="0" fontId="0" fillId="0" borderId="0" xfId="0"/>
    <xf numFmtId="164" fontId="1" fillId="0" borderId="4" xfId="0" applyNumberFormat="1"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164" fontId="1" fillId="0" borderId="7" xfId="0" applyNumberFormat="1"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3" fillId="0" borderId="8" xfId="0" applyFont="1" applyBorder="1" applyAlignment="1">
      <alignment vertical="center"/>
    </xf>
    <xf numFmtId="164" fontId="1" fillId="0" borderId="10" xfId="0" applyNumberFormat="1" applyFont="1" applyBorder="1" applyAlignment="1">
      <alignment vertical="center"/>
    </xf>
    <xf numFmtId="0" fontId="1" fillId="0" borderId="11" xfId="0" applyFont="1" applyBorder="1" applyAlignment="1">
      <alignment vertical="center"/>
    </xf>
    <xf numFmtId="0" fontId="0" fillId="0" borderId="12" xfId="0" pivotButton="1" applyBorder="1"/>
    <xf numFmtId="0" fontId="0" fillId="0" borderId="12" xfId="0" applyBorder="1" applyAlignment="1">
      <alignment horizontal="left"/>
    </xf>
    <xf numFmtId="0" fontId="0" fillId="0" borderId="13" xfId="0" applyBorder="1" applyAlignment="1">
      <alignment horizontal="left"/>
    </xf>
    <xf numFmtId="0" fontId="0" fillId="0" borderId="15" xfId="0" applyBorder="1" applyAlignment="1">
      <alignment horizontal="left"/>
    </xf>
    <xf numFmtId="0" fontId="0" fillId="0" borderId="14" xfId="0" applyBorder="1"/>
    <xf numFmtId="0" fontId="0" fillId="0" borderId="0" xfId="0" applyAlignment="1">
      <alignment horizontal="left"/>
    </xf>
    <xf numFmtId="10" fontId="0" fillId="0" borderId="0" xfId="0" applyNumberFormat="1"/>
    <xf numFmtId="0" fontId="0" fillId="0" borderId="16" xfId="0" applyBorder="1"/>
    <xf numFmtId="0" fontId="0" fillId="0" borderId="17" xfId="0" applyBorder="1"/>
    <xf numFmtId="0" fontId="0" fillId="0" borderId="13" xfId="0" applyBorder="1"/>
    <xf numFmtId="0" fontId="0" fillId="0" borderId="20" xfId="0" applyBorder="1"/>
    <xf numFmtId="0" fontId="0" fillId="0" borderId="21" xfId="0" applyBorder="1"/>
    <xf numFmtId="0" fontId="0" fillId="0" borderId="22" xfId="0" applyBorder="1"/>
    <xf numFmtId="10" fontId="0" fillId="0" borderId="24" xfId="0" applyNumberFormat="1" applyBorder="1"/>
    <xf numFmtId="10" fontId="0" fillId="0" borderId="26" xfId="0" applyNumberFormat="1" applyBorder="1"/>
    <xf numFmtId="0" fontId="0" fillId="0" borderId="27" xfId="0" pivotButton="1" applyBorder="1"/>
    <xf numFmtId="0" fontId="0" fillId="0" borderId="28" xfId="0" applyBorder="1"/>
    <xf numFmtId="0" fontId="0" fillId="0" borderId="29" xfId="0" applyBorder="1"/>
    <xf numFmtId="10" fontId="0" fillId="0" borderId="20" xfId="0" applyNumberFormat="1" applyBorder="1"/>
    <xf numFmtId="0" fontId="0" fillId="0" borderId="23" xfId="0" applyBorder="1"/>
    <xf numFmtId="0" fontId="0" fillId="0" borderId="25" xfId="0" applyBorder="1"/>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0" fillId="0" borderId="19" xfId="0" applyBorder="1" applyAlignment="1">
      <alignment horizontal="left"/>
    </xf>
    <xf numFmtId="0" fontId="0" fillId="0" borderId="35" xfId="0" pivotButton="1" applyBorder="1"/>
    <xf numFmtId="0" fontId="0" fillId="0" borderId="37" xfId="0" applyBorder="1"/>
    <xf numFmtId="0" fontId="0" fillId="0" borderId="35" xfId="0" applyBorder="1" applyAlignment="1">
      <alignment horizontal="left"/>
    </xf>
    <xf numFmtId="0" fontId="0" fillId="0" borderId="36" xfId="0" applyBorder="1" applyAlignment="1">
      <alignment horizontal="left"/>
    </xf>
    <xf numFmtId="0" fontId="0" fillId="0" borderId="38" xfId="0" applyBorder="1"/>
    <xf numFmtId="0" fontId="0" fillId="0" borderId="40" xfId="0" applyBorder="1" applyAlignment="1">
      <alignment horizontal="left"/>
    </xf>
    <xf numFmtId="0" fontId="0" fillId="0" borderId="39" xfId="0" applyBorder="1"/>
    <xf numFmtId="0" fontId="1" fillId="4" borderId="1" xfId="0" applyFont="1" applyFill="1" applyBorder="1" applyAlignment="1">
      <alignment horizontal="left" vertical="center"/>
    </xf>
    <xf numFmtId="0" fontId="4" fillId="4" borderId="2" xfId="0" applyFont="1" applyFill="1" applyBorder="1" applyAlignment="1">
      <alignment horizontal="left" vertical="center"/>
    </xf>
    <xf numFmtId="0" fontId="1" fillId="4" borderId="2" xfId="0" applyFont="1" applyFill="1" applyBorder="1" applyAlignment="1">
      <alignment horizontal="left" vertical="center"/>
    </xf>
    <xf numFmtId="0" fontId="2" fillId="4" borderId="2" xfId="0" applyFont="1" applyFill="1" applyBorder="1" applyAlignment="1">
      <alignment horizontal="left" vertical="center"/>
    </xf>
    <xf numFmtId="0" fontId="5" fillId="4" borderId="2" xfId="0" applyFont="1" applyFill="1" applyBorder="1" applyAlignment="1">
      <alignment horizontal="left" vertical="center"/>
    </xf>
    <xf numFmtId="0" fontId="1" fillId="4" borderId="3" xfId="0" applyFont="1" applyFill="1" applyBorder="1" applyAlignment="1">
      <alignment horizontal="left" vertical="center"/>
    </xf>
    <xf numFmtId="0" fontId="0" fillId="4" borderId="0" xfId="0" applyFill="1"/>
    <xf numFmtId="0" fontId="0" fillId="0" borderId="41" xfId="0" applyBorder="1"/>
    <xf numFmtId="0" fontId="0" fillId="0" borderId="42" xfId="0" applyBorder="1"/>
    <xf numFmtId="0" fontId="0" fillId="0" borderId="43" xfId="0" applyBorder="1"/>
    <xf numFmtId="0" fontId="0" fillId="0" borderId="44" xfId="0" applyBorder="1"/>
    <xf numFmtId="0" fontId="0" fillId="0" borderId="45" xfId="0" pivotButton="1" applyBorder="1"/>
    <xf numFmtId="0" fontId="0" fillId="0" borderId="46" xfId="0" applyBorder="1"/>
    <xf numFmtId="0" fontId="0" fillId="0" borderId="23" xfId="0" applyBorder="1" applyAlignment="1">
      <alignment horizontal="left"/>
    </xf>
    <xf numFmtId="0" fontId="0" fillId="0" borderId="25" xfId="0" applyBorder="1" applyAlignment="1">
      <alignment horizontal="left"/>
    </xf>
    <xf numFmtId="0" fontId="0" fillId="0" borderId="54" xfId="0" applyBorder="1"/>
    <xf numFmtId="0" fontId="8" fillId="0" borderId="31" xfId="0" applyFont="1" applyBorder="1" applyAlignment="1">
      <alignment horizontal="left"/>
    </xf>
    <xf numFmtId="0" fontId="8" fillId="0" borderId="23" xfId="0" applyFont="1" applyBorder="1"/>
    <xf numFmtId="10" fontId="8" fillId="2" borderId="24" xfId="0" applyNumberFormat="1" applyFont="1" applyFill="1" applyBorder="1"/>
    <xf numFmtId="0" fontId="8" fillId="0" borderId="32" xfId="0" applyFont="1" applyBorder="1" applyAlignment="1">
      <alignment horizontal="left"/>
    </xf>
    <xf numFmtId="0" fontId="7" fillId="0" borderId="19" xfId="0" applyFont="1" applyBorder="1" applyAlignment="1">
      <alignment horizontal="left"/>
    </xf>
    <xf numFmtId="0" fontId="7" fillId="0" borderId="25" xfId="0" applyFont="1" applyBorder="1"/>
    <xf numFmtId="10" fontId="7" fillId="0" borderId="26" xfId="0" applyNumberFormat="1" applyFont="1" applyBorder="1"/>
    <xf numFmtId="0" fontId="0" fillId="0" borderId="34" xfId="0" applyBorder="1" applyAlignment="1">
      <alignment horizontal="center"/>
    </xf>
    <xf numFmtId="0" fontId="0" fillId="0" borderId="33" xfId="0" applyBorder="1" applyAlignment="1">
      <alignment horizontal="center"/>
    </xf>
    <xf numFmtId="0" fontId="0" fillId="0" borderId="12" xfId="0" applyBorder="1" applyAlignment="1">
      <alignment horizontal="center"/>
    </xf>
    <xf numFmtId="0" fontId="0" fillId="0" borderId="53" xfId="0" applyBorder="1" applyAlignment="1">
      <alignment horizontal="center"/>
    </xf>
    <xf numFmtId="0" fontId="8" fillId="0" borderId="52" xfId="0" applyFont="1" applyBorder="1" applyAlignment="1">
      <alignment horizontal="left"/>
    </xf>
    <xf numFmtId="0" fontId="8" fillId="0" borderId="12" xfId="0" applyFont="1" applyBorder="1"/>
    <xf numFmtId="10" fontId="8" fillId="2" borderId="53" xfId="0" applyNumberFormat="1" applyFont="1" applyFill="1" applyBorder="1"/>
    <xf numFmtId="0" fontId="8" fillId="0" borderId="23" xfId="0" applyFont="1" applyBorder="1" applyAlignment="1">
      <alignment horizontal="left"/>
    </xf>
    <xf numFmtId="0" fontId="8" fillId="0" borderId="13" xfId="0" applyFont="1" applyBorder="1"/>
    <xf numFmtId="0" fontId="10" fillId="0" borderId="19" xfId="0" pivotButton="1" applyFont="1" applyBorder="1"/>
    <xf numFmtId="0" fontId="10" fillId="0" borderId="52" xfId="0" pivotButton="1" applyFont="1" applyBorder="1"/>
    <xf numFmtId="0" fontId="0" fillId="0" borderId="45" xfId="0" applyBorder="1"/>
    <xf numFmtId="0" fontId="10" fillId="0" borderId="52" xfId="0" applyFont="1" applyBorder="1"/>
    <xf numFmtId="0" fontId="7" fillId="0" borderId="52" xfId="0" applyFont="1" applyBorder="1" applyAlignment="1">
      <alignment horizontal="left"/>
    </xf>
    <xf numFmtId="0" fontId="7" fillId="0" borderId="12" xfId="0" applyFont="1" applyBorder="1"/>
    <xf numFmtId="10" fontId="7" fillId="0" borderId="53" xfId="0" applyNumberFormat="1" applyFont="1" applyBorder="1"/>
    <xf numFmtId="10" fontId="8" fillId="3" borderId="53" xfId="0" applyNumberFormat="1" applyFont="1" applyFill="1" applyBorder="1"/>
    <xf numFmtId="15" fontId="0" fillId="0" borderId="0" xfId="0" applyNumberFormat="1"/>
    <xf numFmtId="0" fontId="12" fillId="0" borderId="0" xfId="0" applyFont="1" applyAlignment="1">
      <alignment vertical="center" wrapText="1"/>
    </xf>
    <xf numFmtId="165" fontId="0" fillId="0" borderId="0" xfId="1" applyNumberFormat="1" applyFont="1" applyBorder="1"/>
    <xf numFmtId="165" fontId="0" fillId="0" borderId="0" xfId="0" applyNumberFormat="1"/>
    <xf numFmtId="10" fontId="0" fillId="0" borderId="0" xfId="1" applyNumberFormat="1" applyFont="1" applyAlignment="1">
      <alignment horizontal="left"/>
    </xf>
    <xf numFmtId="0" fontId="7" fillId="0" borderId="18" xfId="0" applyFont="1" applyBorder="1" applyAlignment="1">
      <alignment horizontal="center" vertical="center" wrapText="1"/>
    </xf>
    <xf numFmtId="0" fontId="0" fillId="0" borderId="18" xfId="0" applyBorder="1" applyAlignment="1">
      <alignment horizontal="center" vertical="center" wrapText="1"/>
    </xf>
    <xf numFmtId="0" fontId="7" fillId="0" borderId="18" xfId="0" applyFont="1" applyBorder="1" applyAlignment="1">
      <alignment horizontal="center" vertical="center"/>
    </xf>
    <xf numFmtId="0" fontId="0" fillId="0" borderId="18" xfId="0" applyBorder="1" applyAlignment="1">
      <alignment horizontal="center" vertical="center"/>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2" fillId="0" borderId="18" xfId="0" applyFont="1" applyBorder="1" applyAlignment="1">
      <alignment horizontal="left" vertical="center"/>
    </xf>
    <xf numFmtId="0" fontId="7" fillId="0" borderId="18" xfId="0" applyFont="1" applyBorder="1" applyAlignment="1">
      <alignment horizontal="left" vertical="center" wrapText="1"/>
    </xf>
    <xf numFmtId="0" fontId="12" fillId="0" borderId="58" xfId="0" applyFont="1" applyBorder="1" applyAlignment="1">
      <alignment horizontal="left" vertical="center" wrapText="1"/>
    </xf>
    <xf numFmtId="0" fontId="12" fillId="0" borderId="0" xfId="0" applyFont="1" applyAlignment="1">
      <alignment horizontal="left" vertical="center" wrapText="1"/>
    </xf>
    <xf numFmtId="0" fontId="11" fillId="0" borderId="0" xfId="0" applyFont="1" applyAlignment="1">
      <alignment horizontal="left"/>
    </xf>
    <xf numFmtId="0" fontId="7" fillId="0" borderId="29" xfId="0" applyFont="1" applyBorder="1" applyAlignment="1">
      <alignment horizontal="left" vertical="center" wrapText="1"/>
    </xf>
    <xf numFmtId="0" fontId="7" fillId="0" borderId="41"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0" xfId="0" applyFont="1" applyAlignment="1">
      <alignment horizontal="left" vertical="center" wrapText="1"/>
    </xf>
    <xf numFmtId="0" fontId="7" fillId="0" borderId="22" xfId="0" applyFont="1" applyBorder="1" applyAlignment="1">
      <alignment horizontal="left" vertical="center" wrapText="1"/>
    </xf>
    <xf numFmtId="0" fontId="7" fillId="0" borderId="42" xfId="0" applyFont="1" applyBorder="1" applyAlignment="1">
      <alignment horizontal="left" vertical="center" wrapText="1"/>
    </xf>
    <xf numFmtId="0" fontId="7" fillId="0" borderId="43" xfId="0" applyFont="1" applyBorder="1" applyAlignment="1">
      <alignment horizontal="left" vertical="center" wrapText="1"/>
    </xf>
    <xf numFmtId="0" fontId="7" fillId="0" borderId="44" xfId="0" applyFont="1" applyBorder="1" applyAlignment="1">
      <alignment horizontal="left" vertical="center" wrapText="1"/>
    </xf>
    <xf numFmtId="0" fontId="0" fillId="0" borderId="47" xfId="0" applyBorder="1"/>
    <xf numFmtId="0" fontId="0" fillId="0" borderId="18" xfId="0" applyBorder="1"/>
    <xf numFmtId="0" fontId="0" fillId="0" borderId="48" xfId="0" applyBorder="1"/>
    <xf numFmtId="0" fontId="0" fillId="0" borderId="49" xfId="0" applyBorder="1"/>
    <xf numFmtId="0" fontId="0" fillId="0" borderId="50" xfId="0" applyBorder="1"/>
    <xf numFmtId="0" fontId="0" fillId="0" borderId="51" xfId="0" applyBorder="1"/>
    <xf numFmtId="0" fontId="11" fillId="0" borderId="29" xfId="0" applyFont="1" applyBorder="1" applyAlignment="1">
      <alignment horizontal="center"/>
    </xf>
    <xf numFmtId="0" fontId="11" fillId="0" borderId="41" xfId="0" applyFont="1" applyBorder="1" applyAlignment="1">
      <alignment horizontal="center"/>
    </xf>
    <xf numFmtId="0" fontId="11" fillId="0" borderId="20" xfId="0" applyFont="1" applyBorder="1" applyAlignment="1">
      <alignment horizontal="center"/>
    </xf>
    <xf numFmtId="0" fontId="8" fillId="0" borderId="42" xfId="0" applyFont="1" applyBorder="1" applyAlignment="1">
      <alignment horizontal="left"/>
    </xf>
    <xf numFmtId="0" fontId="8" fillId="0" borderId="43" xfId="0" applyFont="1" applyBorder="1" applyAlignment="1">
      <alignment horizontal="left"/>
    </xf>
    <xf numFmtId="0" fontId="8" fillId="0" borderId="44" xfId="0" applyFont="1" applyBorder="1" applyAlignment="1">
      <alignment horizontal="left"/>
    </xf>
    <xf numFmtId="0" fontId="0" fillId="0" borderId="55" xfId="0" applyBorder="1"/>
    <xf numFmtId="0" fontId="0" fillId="0" borderId="56" xfId="0" applyBorder="1"/>
    <xf numFmtId="0" fontId="0" fillId="0" borderId="57" xfId="0" applyBorder="1"/>
    <xf numFmtId="0" fontId="0" fillId="0" borderId="47" xfId="0" applyBorder="1" applyAlignment="1">
      <alignment horizontal="left" wrapText="1"/>
    </xf>
    <xf numFmtId="0" fontId="0" fillId="0" borderId="18" xfId="0" applyBorder="1" applyAlignment="1">
      <alignment horizontal="left" wrapText="1"/>
    </xf>
    <xf numFmtId="0" fontId="0" fillId="0" borderId="48" xfId="0" applyBorder="1" applyAlignment="1">
      <alignment horizontal="left" wrapText="1"/>
    </xf>
    <xf numFmtId="0" fontId="0" fillId="0" borderId="47" xfId="0" applyBorder="1" applyAlignment="1">
      <alignment horizontal="center" wrapText="1"/>
    </xf>
    <xf numFmtId="0" fontId="0" fillId="0" borderId="18" xfId="0" applyBorder="1" applyAlignment="1">
      <alignment horizontal="center" wrapText="1"/>
    </xf>
    <xf numFmtId="0" fontId="0" fillId="0" borderId="48" xfId="0" applyBorder="1" applyAlignment="1">
      <alignment horizontal="center" wrapText="1"/>
    </xf>
  </cellXfs>
  <cellStyles count="2">
    <cellStyle name="Normal" xfId="0" builtinId="0"/>
    <cellStyle name="Porcentaje" xfId="1" builtinId="5"/>
  </cellStyles>
  <dxfs count="132">
    <dxf>
      <font>
        <color theme="4" tint="-0.499984740745262"/>
      </font>
    </dxf>
    <dxf>
      <alignment horizontal="center"/>
    </dxf>
    <dxf>
      <font>
        <b/>
        <family val="2"/>
      </font>
    </dxf>
    <dxf>
      <font>
        <b/>
        <family val="2"/>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7" tint="0.59999389629810485"/>
        </patternFill>
      </fill>
    </dxf>
    <dxf>
      <font>
        <b/>
        <family val="2"/>
      </font>
    </dxf>
    <dxf>
      <font>
        <b/>
        <family val="2"/>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color theme="4" tint="-0.499984740745262"/>
      </font>
    </dxf>
    <dxf>
      <alignment horizontal="center"/>
    </dxf>
    <dxf>
      <fill>
        <patternFill patternType="solid">
          <bgColor theme="7" tint="0.39997558519241921"/>
        </patternFill>
      </fill>
    </dxf>
    <dxf>
      <fill>
        <patternFill patternType="solid">
          <bgColor theme="7" tint="0.59999389629810485"/>
        </patternFill>
      </fill>
    </dxf>
    <dxf>
      <font>
        <color theme="4" tint="-0.499984740745262"/>
      </font>
    </dxf>
    <dxf>
      <font>
        <b/>
        <family val="2"/>
      </font>
    </dxf>
    <dxf>
      <font>
        <b/>
        <family val="2"/>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dxf>
    <dxf>
      <fill>
        <patternFill patternType="solid">
          <bgColor theme="7" tint="0.59999389629810485"/>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b/>
        <family val="2"/>
      </font>
    </dxf>
    <dxf>
      <font>
        <b/>
        <family val="2"/>
      </font>
    </dxf>
    <dxf>
      <font>
        <color theme="4" tint="-0.499984740745262"/>
      </font>
    </dxf>
    <dxf>
      <alignment horizontal="center"/>
    </dxf>
    <dxf>
      <fill>
        <patternFill patternType="solid">
          <bgColor theme="7" tint="0.59999389629810485"/>
        </patternFill>
      </fill>
    </dxf>
    <dxf>
      <font>
        <b/>
        <family val="2"/>
      </font>
    </dxf>
    <dxf>
      <font>
        <b/>
        <family val="2"/>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color theme="4" tint="-0.499984740745262"/>
      </font>
    </dxf>
    <dxf>
      <alignment horizontal="center"/>
    </dxf>
    <dxf>
      <fill>
        <patternFill patternType="solid">
          <bgColor theme="7" tint="0.59999389629810485"/>
        </patternFill>
      </fill>
    </dxf>
    <dxf>
      <font>
        <color theme="4" tint="-0.499984740745262"/>
      </font>
    </dxf>
    <dxf>
      <alignment horizontal="center"/>
    </dxf>
    <dxf>
      <alignment horizontal="center"/>
    </dxf>
    <dxf>
      <font>
        <b val="0"/>
      </font>
    </dxf>
    <dxf>
      <font>
        <b val="0"/>
      </font>
    </dxf>
    <dxf>
      <font>
        <b/>
        <family val="2"/>
      </font>
    </dxf>
    <dxf>
      <font>
        <b/>
        <family val="2"/>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7" tint="0.59999389629810485"/>
        </patternFill>
      </fill>
    </dxf>
    <dxf>
      <font>
        <b/>
        <family val="2"/>
      </font>
    </dxf>
    <dxf>
      <font>
        <b/>
        <family val="2"/>
      </font>
    </dxf>
    <dxf>
      <font>
        <color theme="4" tint="-0.499984740745262"/>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horizontal="center"/>
    </dxf>
    <dxf>
      <fill>
        <patternFill patternType="solid">
          <bgColor theme="7" tint="0.59999389629810485"/>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b/>
        <family val="2"/>
      </font>
    </dxf>
    <dxf>
      <font>
        <b/>
        <family val="2"/>
      </font>
    </dxf>
    <dxf>
      <font>
        <color theme="4" tint="-0.499984740745262"/>
      </font>
    </dxf>
    <dxf>
      <alignment horizontal="center"/>
    </dxf>
    <dxf>
      <fill>
        <patternFill patternType="solid">
          <bgColor theme="7" tint="0.59999389629810485"/>
        </patternFill>
      </fill>
    </dxf>
    <dxf>
      <fill>
        <patternFill patternType="none">
          <bgColor auto="1"/>
        </patternFill>
      </fill>
    </dxf>
    <dxf>
      <fill>
        <patternFill patternType="solid">
          <bgColor theme="7" tint="0.59999389629810485"/>
        </patternFill>
      </fill>
    </dxf>
    <dxf>
      <font>
        <b/>
        <family val="2"/>
      </font>
    </dxf>
    <dxf>
      <font>
        <b/>
        <family val="2"/>
      </font>
    </dxf>
    <dxf>
      <font>
        <b val="0"/>
      </font>
    </dxf>
    <dxf>
      <font>
        <b val="0"/>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color theme="4" tint="-0.499984740745262"/>
      </font>
    </dxf>
    <dxf>
      <alignment horizontal="cent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b/>
        <family val="2"/>
      </font>
    </dxf>
    <dxf>
      <font>
        <b/>
        <family val="2"/>
      </font>
    </dxf>
    <dxf>
      <font>
        <color theme="4" tint="-0.499984740745262"/>
      </font>
    </dxf>
    <dxf>
      <alignment horizontal="center"/>
    </dxf>
    <dxf>
      <fill>
        <patternFill patternType="solid">
          <bgColor theme="7" tint="0.59999389629810485"/>
        </patternFill>
      </fill>
    </dxf>
    <dxf>
      <font>
        <color theme="4" tint="-0.499984740745262"/>
      </font>
    </dxf>
    <dxf>
      <font>
        <b/>
        <family val="2"/>
      </font>
    </dxf>
    <dxf>
      <font>
        <b/>
        <family val="2"/>
      </font>
    </dxf>
    <dxf>
      <alignment horizontal="cent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7" tint="0.59999389629810485"/>
        </patternFill>
      </fill>
    </dxf>
    <dxf>
      <fill>
        <patternFill patternType="solid">
          <fgColor indexed="64"/>
          <bgColor theme="9" tint="0.59999389629810485"/>
        </patternFill>
      </fill>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Respuestas de formulario 1-style" pivot="0" count="3" xr9:uid="{00000000-0011-0000-FFFF-FFFF00000000}">
      <tableStyleElement type="headerRow" dxfId="131"/>
      <tableStyleElement type="firstRowStripe" dxfId="130"/>
      <tableStyleElement type="secondRowStripe" dxfId="12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s>
    <c:plotArea>
      <c:layout/>
      <c:doughnutChart>
        <c:varyColors val="1"/>
        <c:ser>
          <c:idx val="0"/>
          <c:order val="0"/>
          <c:tx>
            <c:strRef>
              <c:f>'.'!$E$39</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BDC2-4969-969B-717E4C8786CF}"/>
              </c:ext>
            </c:extLst>
          </c:dPt>
          <c:dPt>
            <c:idx val="1"/>
            <c:bubble3D val="0"/>
            <c:spPr>
              <a:solidFill>
                <a:schemeClr val="accent2"/>
              </a:solidFill>
              <a:ln>
                <a:noFill/>
              </a:ln>
              <a:effectLst/>
            </c:spPr>
            <c:extLst>
              <c:ext xmlns:c16="http://schemas.microsoft.com/office/drawing/2014/chart" uri="{C3380CC4-5D6E-409C-BE32-E72D297353CC}">
                <c16:uniqueId val="{00000003-BDC2-4969-969B-717E4C8786CF}"/>
              </c:ext>
            </c:extLst>
          </c:dPt>
          <c:dPt>
            <c:idx val="2"/>
            <c:bubble3D val="0"/>
            <c:spPr>
              <a:solidFill>
                <a:schemeClr val="accent3"/>
              </a:solidFill>
              <a:ln>
                <a:noFill/>
              </a:ln>
              <a:effectLst/>
            </c:spPr>
            <c:extLst>
              <c:ext xmlns:c16="http://schemas.microsoft.com/office/drawing/2014/chart" uri="{C3380CC4-5D6E-409C-BE32-E72D297353CC}">
                <c16:uniqueId val="{00000005-BDC2-4969-969B-717E4C8786CF}"/>
              </c:ext>
            </c:extLst>
          </c:dPt>
          <c:dPt>
            <c:idx val="3"/>
            <c:bubble3D val="0"/>
            <c:spPr>
              <a:solidFill>
                <a:schemeClr val="accent4"/>
              </a:solidFill>
              <a:ln>
                <a:noFill/>
              </a:ln>
              <a:effectLst/>
            </c:spPr>
            <c:extLst>
              <c:ext xmlns:c16="http://schemas.microsoft.com/office/drawing/2014/chart" uri="{C3380CC4-5D6E-409C-BE32-E72D297353CC}">
                <c16:uniqueId val="{00000007-BDC2-4969-969B-717E4C8786CF}"/>
              </c:ext>
            </c:extLst>
          </c:dPt>
          <c:dPt>
            <c:idx val="4"/>
            <c:bubble3D val="0"/>
            <c:spPr>
              <a:solidFill>
                <a:schemeClr val="accent5"/>
              </a:solidFill>
              <a:ln>
                <a:noFill/>
              </a:ln>
              <a:effectLst/>
            </c:spPr>
            <c:extLst>
              <c:ext xmlns:c16="http://schemas.microsoft.com/office/drawing/2014/chart" uri="{C3380CC4-5D6E-409C-BE32-E72D297353CC}">
                <c16:uniqueId val="{00000009-BDC2-4969-969B-717E4C8786CF}"/>
              </c:ext>
            </c:extLst>
          </c:dPt>
          <c:dPt>
            <c:idx val="5"/>
            <c:bubble3D val="0"/>
            <c:spPr>
              <a:solidFill>
                <a:schemeClr val="accent6"/>
              </a:solidFill>
              <a:ln>
                <a:noFill/>
              </a:ln>
              <a:effectLst/>
            </c:spPr>
            <c:extLst>
              <c:ext xmlns:c16="http://schemas.microsoft.com/office/drawing/2014/chart" uri="{C3380CC4-5D6E-409C-BE32-E72D297353CC}">
                <c16:uniqueId val="{0000000B-BDC2-4969-969B-717E4C8786C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'.'!$D$40:$D$46</c:f>
              <c:strCache>
                <c:ptCount val="6"/>
                <c:pt idx="0">
                  <c:v>18 a 23 años</c:v>
                </c:pt>
                <c:pt idx="1">
                  <c:v>24 a 27 años</c:v>
                </c:pt>
                <c:pt idx="2">
                  <c:v>28 a 33 años</c:v>
                </c:pt>
                <c:pt idx="3">
                  <c:v>34 a 39 años</c:v>
                </c:pt>
                <c:pt idx="4">
                  <c:v>40 a 44 años</c:v>
                </c:pt>
                <c:pt idx="5">
                  <c:v>45 años o más</c:v>
                </c:pt>
              </c:strCache>
            </c:strRef>
          </c:cat>
          <c:val>
            <c:numRef>
              <c:f>'.'!$E$40:$E$46</c:f>
              <c:numCache>
                <c:formatCode>General</c:formatCode>
                <c:ptCount val="6"/>
                <c:pt idx="0">
                  <c:v>19</c:v>
                </c:pt>
                <c:pt idx="1">
                  <c:v>56</c:v>
                </c:pt>
                <c:pt idx="2">
                  <c:v>35</c:v>
                </c:pt>
                <c:pt idx="3">
                  <c:v>14</c:v>
                </c:pt>
                <c:pt idx="4">
                  <c:v>7</c:v>
                </c:pt>
                <c:pt idx="5">
                  <c:v>7</c:v>
                </c:pt>
              </c:numCache>
            </c:numRef>
          </c:val>
          <c:extLst>
            <c:ext xmlns:c16="http://schemas.microsoft.com/office/drawing/2014/chart" uri="{C3380CC4-5D6E-409C-BE32-E72D297353CC}">
              <c16:uniqueId val="{00000000-EF74-43A4-9770-3664A6A67A46}"/>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s>
    <c:plotArea>
      <c:layout/>
      <c:doughnutChart>
        <c:varyColors val="1"/>
        <c:ser>
          <c:idx val="0"/>
          <c:order val="0"/>
          <c:tx>
            <c:strRef>
              <c:f>'.'!$D$56</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0983-486F-BEFF-72CBE4E2036E}"/>
              </c:ext>
            </c:extLst>
          </c:dPt>
          <c:dPt>
            <c:idx val="1"/>
            <c:bubble3D val="0"/>
            <c:spPr>
              <a:solidFill>
                <a:schemeClr val="accent2"/>
              </a:solidFill>
              <a:ln>
                <a:noFill/>
              </a:ln>
              <a:effectLst/>
            </c:spPr>
            <c:extLst>
              <c:ext xmlns:c16="http://schemas.microsoft.com/office/drawing/2014/chart" uri="{C3380CC4-5D6E-409C-BE32-E72D297353CC}">
                <c16:uniqueId val="{00000003-0983-486F-BEFF-72CBE4E2036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'.'!$C$57:$C$59</c:f>
              <c:strCache>
                <c:ptCount val="2"/>
                <c:pt idx="0">
                  <c:v>Masculino</c:v>
                </c:pt>
                <c:pt idx="1">
                  <c:v>Femenino</c:v>
                </c:pt>
              </c:strCache>
            </c:strRef>
          </c:cat>
          <c:val>
            <c:numRef>
              <c:f>'.'!$D$57:$D$59</c:f>
              <c:numCache>
                <c:formatCode>General</c:formatCode>
                <c:ptCount val="2"/>
                <c:pt idx="0">
                  <c:v>85</c:v>
                </c:pt>
                <c:pt idx="1">
                  <c:v>53</c:v>
                </c:pt>
              </c:numCache>
            </c:numRef>
          </c:val>
          <c:extLst>
            <c:ext xmlns:c16="http://schemas.microsoft.com/office/drawing/2014/chart" uri="{C3380CC4-5D6E-409C-BE32-E72D297353CC}">
              <c16:uniqueId val="{00000000-CD30-4D1D-B855-2C72C3E61C6A}"/>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encuesta.xlsx].!TablaDinámica3</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s>
    <c:plotArea>
      <c:layout/>
      <c:doughnutChart>
        <c:varyColors val="1"/>
        <c:ser>
          <c:idx val="0"/>
          <c:order val="0"/>
          <c:tx>
            <c:strRef>
              <c:f>'.'!$D$72</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F8A5-49CD-AFF4-AC93211B5EA4}"/>
              </c:ext>
            </c:extLst>
          </c:dPt>
          <c:dPt>
            <c:idx val="1"/>
            <c:bubble3D val="0"/>
            <c:spPr>
              <a:solidFill>
                <a:schemeClr val="accent2"/>
              </a:solidFill>
              <a:ln>
                <a:noFill/>
              </a:ln>
              <a:effectLst/>
            </c:spPr>
            <c:extLst>
              <c:ext xmlns:c16="http://schemas.microsoft.com/office/drawing/2014/chart" uri="{C3380CC4-5D6E-409C-BE32-E72D297353CC}">
                <c16:uniqueId val="{00000003-F8A5-49CD-AFF4-AC93211B5EA4}"/>
              </c:ext>
            </c:extLst>
          </c:dPt>
          <c:dPt>
            <c:idx val="2"/>
            <c:bubble3D val="0"/>
            <c:spPr>
              <a:solidFill>
                <a:schemeClr val="accent3"/>
              </a:solidFill>
              <a:ln>
                <a:noFill/>
              </a:ln>
              <a:effectLst/>
            </c:spPr>
            <c:extLst>
              <c:ext xmlns:c16="http://schemas.microsoft.com/office/drawing/2014/chart" uri="{C3380CC4-5D6E-409C-BE32-E72D297353CC}">
                <c16:uniqueId val="{00000005-F8A5-49CD-AFF4-AC93211B5EA4}"/>
              </c:ext>
            </c:extLst>
          </c:dPt>
          <c:dPt>
            <c:idx val="3"/>
            <c:bubble3D val="0"/>
            <c:spPr>
              <a:solidFill>
                <a:schemeClr val="accent4"/>
              </a:solidFill>
              <a:ln>
                <a:noFill/>
              </a:ln>
              <a:effectLst/>
            </c:spPr>
            <c:extLst>
              <c:ext xmlns:c16="http://schemas.microsoft.com/office/drawing/2014/chart" uri="{C3380CC4-5D6E-409C-BE32-E72D297353CC}">
                <c16:uniqueId val="{00000007-F8A5-49CD-AFF4-AC93211B5EA4}"/>
              </c:ext>
            </c:extLst>
          </c:dPt>
          <c:dPt>
            <c:idx val="4"/>
            <c:bubble3D val="0"/>
            <c:spPr>
              <a:solidFill>
                <a:schemeClr val="accent5"/>
              </a:solidFill>
              <a:ln>
                <a:noFill/>
              </a:ln>
              <a:effectLst/>
            </c:spPr>
            <c:extLst>
              <c:ext xmlns:c16="http://schemas.microsoft.com/office/drawing/2014/chart" uri="{C3380CC4-5D6E-409C-BE32-E72D297353CC}">
                <c16:uniqueId val="{00000009-F8A5-49CD-AFF4-AC93211B5EA4}"/>
              </c:ext>
            </c:extLst>
          </c:dPt>
          <c:dPt>
            <c:idx val="5"/>
            <c:bubble3D val="0"/>
            <c:spPr>
              <a:solidFill>
                <a:schemeClr val="accent6"/>
              </a:solidFill>
              <a:ln>
                <a:noFill/>
              </a:ln>
              <a:effectLst/>
            </c:spPr>
            <c:extLst>
              <c:ext xmlns:c16="http://schemas.microsoft.com/office/drawing/2014/chart" uri="{C3380CC4-5D6E-409C-BE32-E72D297353CC}">
                <c16:uniqueId val="{0000000B-F8A5-49CD-AFF4-AC93211B5EA4}"/>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F8A5-49CD-AFF4-AC93211B5EA4}"/>
              </c:ext>
            </c:extLst>
          </c:dPt>
          <c:dPt>
            <c:idx val="7"/>
            <c:bubble3D val="0"/>
            <c:spPr>
              <a:solidFill>
                <a:schemeClr val="accent2">
                  <a:lumMod val="60000"/>
                </a:schemeClr>
              </a:solidFill>
              <a:ln>
                <a:noFill/>
              </a:ln>
              <a:effectLst/>
            </c:spPr>
            <c:extLst>
              <c:ext xmlns:c16="http://schemas.microsoft.com/office/drawing/2014/chart" uri="{C3380CC4-5D6E-409C-BE32-E72D297353CC}">
                <c16:uniqueId val="{0000000F-F8A5-49CD-AFF4-AC93211B5EA4}"/>
              </c:ext>
            </c:extLst>
          </c:dPt>
          <c:dPt>
            <c:idx val="8"/>
            <c:bubble3D val="0"/>
            <c:spPr>
              <a:solidFill>
                <a:schemeClr val="accent3">
                  <a:lumMod val="60000"/>
                </a:schemeClr>
              </a:solidFill>
              <a:ln>
                <a:noFill/>
              </a:ln>
              <a:effectLst/>
            </c:spPr>
            <c:extLst>
              <c:ext xmlns:c16="http://schemas.microsoft.com/office/drawing/2014/chart" uri="{C3380CC4-5D6E-409C-BE32-E72D297353CC}">
                <c16:uniqueId val="{00000011-F8A5-49CD-AFF4-AC93211B5EA4}"/>
              </c:ext>
            </c:extLst>
          </c:dPt>
          <c:dPt>
            <c:idx val="9"/>
            <c:bubble3D val="0"/>
            <c:spPr>
              <a:solidFill>
                <a:schemeClr val="accent4">
                  <a:lumMod val="60000"/>
                </a:schemeClr>
              </a:solidFill>
              <a:ln>
                <a:noFill/>
              </a:ln>
              <a:effectLst/>
            </c:spPr>
            <c:extLst>
              <c:ext xmlns:c16="http://schemas.microsoft.com/office/drawing/2014/chart" uri="{C3380CC4-5D6E-409C-BE32-E72D297353CC}">
                <c16:uniqueId val="{00000013-F8A5-49CD-AFF4-AC93211B5EA4}"/>
              </c:ext>
            </c:extLst>
          </c:dPt>
          <c:dPt>
            <c:idx val="10"/>
            <c:bubble3D val="0"/>
            <c:spPr>
              <a:solidFill>
                <a:schemeClr val="accent5">
                  <a:lumMod val="60000"/>
                </a:schemeClr>
              </a:solidFill>
              <a:ln>
                <a:noFill/>
              </a:ln>
              <a:effectLst/>
            </c:spPr>
            <c:extLst>
              <c:ext xmlns:c16="http://schemas.microsoft.com/office/drawing/2014/chart" uri="{C3380CC4-5D6E-409C-BE32-E72D297353CC}">
                <c16:uniqueId val="{00000015-F8A5-49CD-AFF4-AC93211B5EA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'.'!$C$73:$C$84</c:f>
              <c:strCache>
                <c:ptCount val="11"/>
                <c:pt idx="0">
                  <c:v>Profesional independiente</c:v>
                </c:pt>
                <c:pt idx="1">
                  <c:v>Empleado presencial</c:v>
                </c:pt>
                <c:pt idx="2">
                  <c:v>Estudiante</c:v>
                </c:pt>
                <c:pt idx="3">
                  <c:v>Emprendedor</c:v>
                </c:pt>
                <c:pt idx="4">
                  <c:v>Empleado remoto</c:v>
                </c:pt>
                <c:pt idx="5">
                  <c:v>Inversionista</c:v>
                </c:pt>
                <c:pt idx="6">
                  <c:v>Creador de contenido</c:v>
                </c:pt>
                <c:pt idx="7">
                  <c:v>Networker </c:v>
                </c:pt>
                <c:pt idx="8">
                  <c:v>Contratista</c:v>
                </c:pt>
                <c:pt idx="9">
                  <c:v>Pensionado</c:v>
                </c:pt>
                <c:pt idx="10">
                  <c:v>Empleado dependiente e independiente </c:v>
                </c:pt>
              </c:strCache>
            </c:strRef>
          </c:cat>
          <c:val>
            <c:numRef>
              <c:f>'.'!$D$73:$D$84</c:f>
              <c:numCache>
                <c:formatCode>General</c:formatCode>
                <c:ptCount val="11"/>
                <c:pt idx="0">
                  <c:v>38</c:v>
                </c:pt>
                <c:pt idx="1">
                  <c:v>37</c:v>
                </c:pt>
                <c:pt idx="2">
                  <c:v>27</c:v>
                </c:pt>
                <c:pt idx="3">
                  <c:v>13</c:v>
                </c:pt>
                <c:pt idx="4">
                  <c:v>10</c:v>
                </c:pt>
                <c:pt idx="5">
                  <c:v>6</c:v>
                </c:pt>
                <c:pt idx="6">
                  <c:v>3</c:v>
                </c:pt>
                <c:pt idx="7">
                  <c:v>1</c:v>
                </c:pt>
                <c:pt idx="8">
                  <c:v>1</c:v>
                </c:pt>
                <c:pt idx="9">
                  <c:v>1</c:v>
                </c:pt>
                <c:pt idx="10">
                  <c:v>1</c:v>
                </c:pt>
              </c:numCache>
            </c:numRef>
          </c:val>
          <c:extLst>
            <c:ext xmlns:c16="http://schemas.microsoft.com/office/drawing/2014/chart" uri="{C3380CC4-5D6E-409C-BE32-E72D297353CC}">
              <c16:uniqueId val="{00000000-B3B4-4122-B4F9-EDD3DB47F7A3}"/>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s>
    <c:plotArea>
      <c:layout/>
      <c:doughnutChart>
        <c:varyColors val="1"/>
        <c:ser>
          <c:idx val="0"/>
          <c:order val="0"/>
          <c:tx>
            <c:strRef>
              <c:f>'.'!$D$91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B061-41E4-9E60-1BE57F542067}"/>
              </c:ext>
            </c:extLst>
          </c:dPt>
          <c:dPt>
            <c:idx val="1"/>
            <c:bubble3D val="0"/>
            <c:spPr>
              <a:solidFill>
                <a:schemeClr val="accent2"/>
              </a:solidFill>
              <a:ln>
                <a:noFill/>
              </a:ln>
              <a:effectLst/>
            </c:spPr>
            <c:extLst>
              <c:ext xmlns:c16="http://schemas.microsoft.com/office/drawing/2014/chart" uri="{C3380CC4-5D6E-409C-BE32-E72D297353CC}">
                <c16:uniqueId val="{00000003-B061-41E4-9E60-1BE57F542067}"/>
              </c:ext>
            </c:extLst>
          </c:dPt>
          <c:dPt>
            <c:idx val="2"/>
            <c:bubble3D val="0"/>
            <c:spPr>
              <a:solidFill>
                <a:schemeClr val="accent3"/>
              </a:solidFill>
              <a:ln>
                <a:noFill/>
              </a:ln>
              <a:effectLst/>
            </c:spPr>
            <c:extLst>
              <c:ext xmlns:c16="http://schemas.microsoft.com/office/drawing/2014/chart" uri="{C3380CC4-5D6E-409C-BE32-E72D297353CC}">
                <c16:uniqueId val="{00000005-B061-41E4-9E60-1BE57F542067}"/>
              </c:ext>
            </c:extLst>
          </c:dPt>
          <c:dPt>
            <c:idx val="3"/>
            <c:bubble3D val="0"/>
            <c:spPr>
              <a:solidFill>
                <a:schemeClr val="accent4"/>
              </a:solidFill>
              <a:ln>
                <a:noFill/>
              </a:ln>
              <a:effectLst/>
            </c:spPr>
            <c:extLst>
              <c:ext xmlns:c16="http://schemas.microsoft.com/office/drawing/2014/chart" uri="{C3380CC4-5D6E-409C-BE32-E72D297353CC}">
                <c16:uniqueId val="{00000007-B061-41E4-9E60-1BE57F542067}"/>
              </c:ext>
            </c:extLst>
          </c:dPt>
          <c:dPt>
            <c:idx val="4"/>
            <c:bubble3D val="0"/>
            <c:spPr>
              <a:solidFill>
                <a:schemeClr val="accent5"/>
              </a:solidFill>
              <a:ln>
                <a:noFill/>
              </a:ln>
              <a:effectLst/>
            </c:spPr>
            <c:extLst>
              <c:ext xmlns:c16="http://schemas.microsoft.com/office/drawing/2014/chart" uri="{C3380CC4-5D6E-409C-BE32-E72D297353CC}">
                <c16:uniqueId val="{00000009-B061-41E4-9E60-1BE57F542067}"/>
              </c:ext>
            </c:extLst>
          </c:dPt>
          <c:dPt>
            <c:idx val="5"/>
            <c:bubble3D val="0"/>
            <c:spPr>
              <a:solidFill>
                <a:schemeClr val="accent6"/>
              </a:solidFill>
              <a:ln>
                <a:noFill/>
              </a:ln>
              <a:effectLst/>
            </c:spPr>
            <c:extLst>
              <c:ext xmlns:c16="http://schemas.microsoft.com/office/drawing/2014/chart" uri="{C3380CC4-5D6E-409C-BE32-E72D297353CC}">
                <c16:uniqueId val="{0000000B-B061-41E4-9E60-1BE57F542067}"/>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B061-41E4-9E60-1BE57F542067}"/>
              </c:ext>
            </c:extLst>
          </c:dPt>
          <c:dPt>
            <c:idx val="7"/>
            <c:bubble3D val="0"/>
            <c:spPr>
              <a:solidFill>
                <a:schemeClr val="accent2">
                  <a:lumMod val="60000"/>
                </a:schemeClr>
              </a:solidFill>
              <a:ln>
                <a:noFill/>
              </a:ln>
              <a:effectLst/>
            </c:spPr>
            <c:extLst>
              <c:ext xmlns:c16="http://schemas.microsoft.com/office/drawing/2014/chart" uri="{C3380CC4-5D6E-409C-BE32-E72D297353CC}">
                <c16:uniqueId val="{0000000F-B061-41E4-9E60-1BE57F542067}"/>
              </c:ext>
            </c:extLst>
          </c:dPt>
          <c:dPt>
            <c:idx val="8"/>
            <c:bubble3D val="0"/>
            <c:spPr>
              <a:solidFill>
                <a:schemeClr val="accent3">
                  <a:lumMod val="60000"/>
                </a:schemeClr>
              </a:solidFill>
              <a:ln>
                <a:noFill/>
              </a:ln>
              <a:effectLst/>
            </c:spPr>
            <c:extLst>
              <c:ext xmlns:c16="http://schemas.microsoft.com/office/drawing/2014/chart" uri="{C3380CC4-5D6E-409C-BE32-E72D297353CC}">
                <c16:uniqueId val="{00000011-B061-41E4-9E60-1BE57F542067}"/>
              </c:ext>
            </c:extLst>
          </c:dPt>
          <c:dPt>
            <c:idx val="9"/>
            <c:bubble3D val="0"/>
            <c:spPr>
              <a:solidFill>
                <a:schemeClr val="accent4">
                  <a:lumMod val="60000"/>
                </a:schemeClr>
              </a:solidFill>
              <a:ln>
                <a:noFill/>
              </a:ln>
              <a:effectLst/>
            </c:spPr>
            <c:extLst>
              <c:ext xmlns:c16="http://schemas.microsoft.com/office/drawing/2014/chart" uri="{C3380CC4-5D6E-409C-BE32-E72D297353CC}">
                <c16:uniqueId val="{00000013-B061-41E4-9E60-1BE57F542067}"/>
              </c:ext>
            </c:extLst>
          </c:dPt>
          <c:dPt>
            <c:idx val="10"/>
            <c:bubble3D val="0"/>
            <c:spPr>
              <a:solidFill>
                <a:schemeClr val="accent5">
                  <a:lumMod val="60000"/>
                </a:schemeClr>
              </a:solidFill>
              <a:ln>
                <a:noFill/>
              </a:ln>
              <a:effectLst/>
            </c:spPr>
            <c:extLst>
              <c:ext xmlns:c16="http://schemas.microsoft.com/office/drawing/2014/chart" uri="{C3380CC4-5D6E-409C-BE32-E72D297353CC}">
                <c16:uniqueId val="{00000015-B061-41E4-9E60-1BE57F54206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'.'!$C$92:$C$103</c:f>
              <c:strCache>
                <c:ptCount val="11"/>
                <c:pt idx="0">
                  <c:v>Contratista</c:v>
                </c:pt>
                <c:pt idx="1">
                  <c:v>Creador de contenido</c:v>
                </c:pt>
                <c:pt idx="2">
                  <c:v>Empleado dependiente e independiente </c:v>
                </c:pt>
                <c:pt idx="3">
                  <c:v>Empleado presencial</c:v>
                </c:pt>
                <c:pt idx="4">
                  <c:v>Empleado remoto</c:v>
                </c:pt>
                <c:pt idx="5">
                  <c:v>Emprendedor</c:v>
                </c:pt>
                <c:pt idx="6">
                  <c:v>Estudiante</c:v>
                </c:pt>
                <c:pt idx="7">
                  <c:v>Inversionista</c:v>
                </c:pt>
                <c:pt idx="8">
                  <c:v>Networker </c:v>
                </c:pt>
                <c:pt idx="9">
                  <c:v>Pensionado</c:v>
                </c:pt>
                <c:pt idx="10">
                  <c:v>Profesional independiente</c:v>
                </c:pt>
              </c:strCache>
            </c:strRef>
          </c:cat>
          <c:val>
            <c:numRef>
              <c:f>'.'!$D$92:$D$103</c:f>
              <c:numCache>
                <c:formatCode>General</c:formatCode>
                <c:ptCount val="11"/>
                <c:pt idx="0">
                  <c:v>1</c:v>
                </c:pt>
                <c:pt idx="1">
                  <c:v>3</c:v>
                </c:pt>
                <c:pt idx="2">
                  <c:v>1</c:v>
                </c:pt>
                <c:pt idx="3">
                  <c:v>37</c:v>
                </c:pt>
                <c:pt idx="4">
                  <c:v>10</c:v>
                </c:pt>
                <c:pt idx="5">
                  <c:v>13</c:v>
                </c:pt>
                <c:pt idx="6">
                  <c:v>27</c:v>
                </c:pt>
                <c:pt idx="7">
                  <c:v>6</c:v>
                </c:pt>
                <c:pt idx="8">
                  <c:v>1</c:v>
                </c:pt>
                <c:pt idx="9">
                  <c:v>1</c:v>
                </c:pt>
                <c:pt idx="10">
                  <c:v>38</c:v>
                </c:pt>
              </c:numCache>
            </c:numRef>
          </c:val>
          <c:extLst>
            <c:ext xmlns:c16="http://schemas.microsoft.com/office/drawing/2014/chart" uri="{C3380CC4-5D6E-409C-BE32-E72D297353CC}">
              <c16:uniqueId val="{00000000-56D7-46E4-BC93-0A4AC60B9C3E}"/>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encuesta.xlsx].!TablaDinámica5</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'.'!$D$111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029-491C-90F5-8695D8D1419E}"/>
              </c:ext>
            </c:extLst>
          </c:dPt>
          <c:dPt>
            <c:idx val="1"/>
            <c:bubble3D val="0"/>
            <c:spPr>
              <a:solidFill>
                <a:schemeClr val="accent2"/>
              </a:solidFill>
              <a:ln>
                <a:noFill/>
              </a:ln>
              <a:effectLst/>
            </c:spPr>
            <c:extLst>
              <c:ext xmlns:c16="http://schemas.microsoft.com/office/drawing/2014/chart" uri="{C3380CC4-5D6E-409C-BE32-E72D297353CC}">
                <c16:uniqueId val="{00000003-9029-491C-90F5-8695D8D1419E}"/>
              </c:ext>
            </c:extLst>
          </c:dPt>
          <c:dPt>
            <c:idx val="2"/>
            <c:bubble3D val="0"/>
            <c:spPr>
              <a:solidFill>
                <a:schemeClr val="accent3"/>
              </a:solidFill>
              <a:ln>
                <a:noFill/>
              </a:ln>
              <a:effectLst/>
            </c:spPr>
            <c:extLst>
              <c:ext xmlns:c16="http://schemas.microsoft.com/office/drawing/2014/chart" uri="{C3380CC4-5D6E-409C-BE32-E72D297353CC}">
                <c16:uniqueId val="{00000005-9029-491C-90F5-8695D8D1419E}"/>
              </c:ext>
            </c:extLst>
          </c:dPt>
          <c:dPt>
            <c:idx val="3"/>
            <c:bubble3D val="0"/>
            <c:spPr>
              <a:solidFill>
                <a:schemeClr val="accent4"/>
              </a:solidFill>
              <a:ln>
                <a:noFill/>
              </a:ln>
              <a:effectLst/>
            </c:spPr>
            <c:extLst>
              <c:ext xmlns:c16="http://schemas.microsoft.com/office/drawing/2014/chart" uri="{C3380CC4-5D6E-409C-BE32-E72D297353CC}">
                <c16:uniqueId val="{00000007-9029-491C-90F5-8695D8D1419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'.'!$C$112:$C$116</c:f>
              <c:strCache>
                <c:ptCount val="4"/>
                <c:pt idx="0">
                  <c:v>Algunas veces al año (2-5 veces al año)</c:v>
                </c:pt>
                <c:pt idx="1">
                  <c:v>Frecuentemente (6-12 veces al año)</c:v>
                </c:pt>
                <c:pt idx="2">
                  <c:v>Muy frecuentemente (más de 12 veces al año)</c:v>
                </c:pt>
                <c:pt idx="3">
                  <c:v>Rara vez (una vez al año o menos)</c:v>
                </c:pt>
              </c:strCache>
            </c:strRef>
          </c:cat>
          <c:val>
            <c:numRef>
              <c:f>'.'!$D$112:$D$116</c:f>
              <c:numCache>
                <c:formatCode>General</c:formatCode>
                <c:ptCount val="4"/>
                <c:pt idx="0">
                  <c:v>62</c:v>
                </c:pt>
                <c:pt idx="1">
                  <c:v>24</c:v>
                </c:pt>
                <c:pt idx="2">
                  <c:v>4</c:v>
                </c:pt>
                <c:pt idx="3">
                  <c:v>48</c:v>
                </c:pt>
              </c:numCache>
            </c:numRef>
          </c:val>
          <c:extLst>
            <c:ext xmlns:c16="http://schemas.microsoft.com/office/drawing/2014/chart" uri="{C3380CC4-5D6E-409C-BE32-E72D297353CC}">
              <c16:uniqueId val="{00000000-9EB5-4632-BCD4-B73C2666D747}"/>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encuesta.xlsx].!TablaDinámica6</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'.'!$D$133</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0A80-46C4-94A8-2B900B09FC2A}"/>
              </c:ext>
            </c:extLst>
          </c:dPt>
          <c:dPt>
            <c:idx val="1"/>
            <c:bubble3D val="0"/>
            <c:spPr>
              <a:solidFill>
                <a:schemeClr val="accent2"/>
              </a:solidFill>
              <a:ln>
                <a:noFill/>
              </a:ln>
              <a:effectLst/>
            </c:spPr>
            <c:extLst>
              <c:ext xmlns:c16="http://schemas.microsoft.com/office/drawing/2014/chart" uri="{C3380CC4-5D6E-409C-BE32-E72D297353CC}">
                <c16:uniqueId val="{00000003-0A80-46C4-94A8-2B900B09FC2A}"/>
              </c:ext>
            </c:extLst>
          </c:dPt>
          <c:dPt>
            <c:idx val="2"/>
            <c:bubble3D val="0"/>
            <c:spPr>
              <a:solidFill>
                <a:schemeClr val="accent3"/>
              </a:solidFill>
              <a:ln>
                <a:noFill/>
              </a:ln>
              <a:effectLst/>
            </c:spPr>
            <c:extLst>
              <c:ext xmlns:c16="http://schemas.microsoft.com/office/drawing/2014/chart" uri="{C3380CC4-5D6E-409C-BE32-E72D297353CC}">
                <c16:uniqueId val="{00000005-0A80-46C4-94A8-2B900B09FC2A}"/>
              </c:ext>
            </c:extLst>
          </c:dPt>
          <c:dPt>
            <c:idx val="3"/>
            <c:bubble3D val="0"/>
            <c:spPr>
              <a:solidFill>
                <a:schemeClr val="accent4"/>
              </a:solidFill>
              <a:ln>
                <a:noFill/>
              </a:ln>
              <a:effectLst/>
            </c:spPr>
            <c:extLst>
              <c:ext xmlns:c16="http://schemas.microsoft.com/office/drawing/2014/chart" uri="{C3380CC4-5D6E-409C-BE32-E72D297353CC}">
                <c16:uniqueId val="{00000007-0A80-46C4-94A8-2B900B09FC2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'.'!$C$134:$C$138</c:f>
              <c:strCache>
                <c:ptCount val="4"/>
                <c:pt idx="0">
                  <c:v>Con familia</c:v>
                </c:pt>
                <c:pt idx="1">
                  <c:v>Solo</c:v>
                </c:pt>
                <c:pt idx="2">
                  <c:v>En pareja</c:v>
                </c:pt>
                <c:pt idx="3">
                  <c:v>En grupo de amigos</c:v>
                </c:pt>
              </c:strCache>
            </c:strRef>
          </c:cat>
          <c:val>
            <c:numRef>
              <c:f>'.'!$D$134:$D$138</c:f>
              <c:numCache>
                <c:formatCode>General</c:formatCode>
                <c:ptCount val="4"/>
                <c:pt idx="0">
                  <c:v>45</c:v>
                </c:pt>
                <c:pt idx="1">
                  <c:v>43</c:v>
                </c:pt>
                <c:pt idx="2">
                  <c:v>38</c:v>
                </c:pt>
                <c:pt idx="3">
                  <c:v>12</c:v>
                </c:pt>
              </c:numCache>
            </c:numRef>
          </c:val>
          <c:extLst>
            <c:ext xmlns:c16="http://schemas.microsoft.com/office/drawing/2014/chart" uri="{C3380CC4-5D6E-409C-BE32-E72D297353CC}">
              <c16:uniqueId val="{00000000-7AFA-49CB-8D79-512C380D8934}"/>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encuesta.xlsx].!TablaDinámica8</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'.'!$D$236</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6A54-4726-92C8-65EB39E0EB2E}"/>
              </c:ext>
            </c:extLst>
          </c:dPt>
          <c:dPt>
            <c:idx val="1"/>
            <c:bubble3D val="0"/>
            <c:spPr>
              <a:solidFill>
                <a:schemeClr val="accent2"/>
              </a:solidFill>
              <a:ln>
                <a:noFill/>
              </a:ln>
              <a:effectLst/>
            </c:spPr>
            <c:extLst>
              <c:ext xmlns:c16="http://schemas.microsoft.com/office/drawing/2014/chart" uri="{C3380CC4-5D6E-409C-BE32-E72D297353CC}">
                <c16:uniqueId val="{00000003-6A54-4726-92C8-65EB39E0EB2E}"/>
              </c:ext>
            </c:extLst>
          </c:dPt>
          <c:dPt>
            <c:idx val="2"/>
            <c:bubble3D val="0"/>
            <c:spPr>
              <a:solidFill>
                <a:schemeClr val="accent3"/>
              </a:solidFill>
              <a:ln>
                <a:noFill/>
              </a:ln>
              <a:effectLst/>
            </c:spPr>
            <c:extLst>
              <c:ext xmlns:c16="http://schemas.microsoft.com/office/drawing/2014/chart" uri="{C3380CC4-5D6E-409C-BE32-E72D297353CC}">
                <c16:uniqueId val="{00000005-6A54-4726-92C8-65EB39E0EB2E}"/>
              </c:ext>
            </c:extLst>
          </c:dPt>
          <c:dPt>
            <c:idx val="3"/>
            <c:bubble3D val="0"/>
            <c:spPr>
              <a:solidFill>
                <a:schemeClr val="accent4"/>
              </a:solidFill>
              <a:ln>
                <a:noFill/>
              </a:ln>
              <a:effectLst/>
            </c:spPr>
            <c:extLst>
              <c:ext xmlns:c16="http://schemas.microsoft.com/office/drawing/2014/chart" uri="{C3380CC4-5D6E-409C-BE32-E72D297353CC}">
                <c16:uniqueId val="{00000007-6A54-4726-92C8-65EB39E0EB2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'.'!$C$237:$C$241</c:f>
              <c:strCache>
                <c:ptCount val="4"/>
                <c:pt idx="0">
                  <c:v>Reseñas positivas de otros usuarios</c:v>
                </c:pt>
                <c:pt idx="1">
                  <c:v>Historias o experiencias compartidas por otros viajeros</c:v>
                </c:pt>
                <c:pt idx="2">
                  <c:v>Fotografías atractivas</c:v>
                </c:pt>
                <c:pt idx="3">
                  <c:v>Información sobre actividades y servicios incluidos</c:v>
                </c:pt>
              </c:strCache>
            </c:strRef>
          </c:cat>
          <c:val>
            <c:numRef>
              <c:f>'.'!$D$237:$D$241</c:f>
              <c:numCache>
                <c:formatCode>General</c:formatCode>
                <c:ptCount val="4"/>
                <c:pt idx="0">
                  <c:v>68</c:v>
                </c:pt>
                <c:pt idx="1">
                  <c:v>29</c:v>
                </c:pt>
                <c:pt idx="2">
                  <c:v>23</c:v>
                </c:pt>
                <c:pt idx="3">
                  <c:v>18</c:v>
                </c:pt>
              </c:numCache>
            </c:numRef>
          </c:val>
          <c:extLst>
            <c:ext xmlns:c16="http://schemas.microsoft.com/office/drawing/2014/chart" uri="{C3380CC4-5D6E-409C-BE32-E72D297353CC}">
              <c16:uniqueId val="{00000000-2E9C-4140-BAB0-7B3FE37CA0F5}"/>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encuesta.xlsx].!TablaDinámica9</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'.'!$D$254</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27F7-48AC-A129-0CB38342B79F}"/>
              </c:ext>
            </c:extLst>
          </c:dPt>
          <c:dPt>
            <c:idx val="1"/>
            <c:bubble3D val="0"/>
            <c:spPr>
              <a:solidFill>
                <a:schemeClr val="accent2"/>
              </a:solidFill>
              <a:ln>
                <a:noFill/>
              </a:ln>
              <a:effectLst/>
            </c:spPr>
            <c:extLst>
              <c:ext xmlns:c16="http://schemas.microsoft.com/office/drawing/2014/chart" uri="{C3380CC4-5D6E-409C-BE32-E72D297353CC}">
                <c16:uniqueId val="{00000003-27F7-48AC-A129-0CB38342B79F}"/>
              </c:ext>
            </c:extLst>
          </c:dPt>
          <c:dPt>
            <c:idx val="2"/>
            <c:bubble3D val="0"/>
            <c:spPr>
              <a:solidFill>
                <a:schemeClr val="accent3"/>
              </a:solidFill>
              <a:ln>
                <a:noFill/>
              </a:ln>
              <a:effectLst/>
            </c:spPr>
            <c:extLst>
              <c:ext xmlns:c16="http://schemas.microsoft.com/office/drawing/2014/chart" uri="{C3380CC4-5D6E-409C-BE32-E72D297353CC}">
                <c16:uniqueId val="{00000005-27F7-48AC-A129-0CB38342B79F}"/>
              </c:ext>
            </c:extLst>
          </c:dPt>
          <c:dPt>
            <c:idx val="3"/>
            <c:bubble3D val="0"/>
            <c:spPr>
              <a:solidFill>
                <a:schemeClr val="accent4"/>
              </a:solidFill>
              <a:ln>
                <a:noFill/>
              </a:ln>
              <a:effectLst/>
            </c:spPr>
            <c:extLst>
              <c:ext xmlns:c16="http://schemas.microsoft.com/office/drawing/2014/chart" uri="{C3380CC4-5D6E-409C-BE32-E72D297353CC}">
                <c16:uniqueId val="{00000007-27F7-48AC-A129-0CB38342B79F}"/>
              </c:ext>
            </c:extLst>
          </c:dPt>
          <c:dPt>
            <c:idx val="4"/>
            <c:bubble3D val="0"/>
            <c:spPr>
              <a:solidFill>
                <a:schemeClr val="accent5"/>
              </a:solidFill>
              <a:ln>
                <a:noFill/>
              </a:ln>
              <a:effectLst/>
            </c:spPr>
            <c:extLst>
              <c:ext xmlns:c16="http://schemas.microsoft.com/office/drawing/2014/chart" uri="{C3380CC4-5D6E-409C-BE32-E72D297353CC}">
                <c16:uniqueId val="{00000009-27F7-48AC-A129-0CB38342B79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'.'!$C$255:$C$260</c:f>
              <c:strCache>
                <c:ptCount val="5"/>
                <c:pt idx="0">
                  <c:v>Nunca la he visitado y NO me interesa</c:v>
                </c:pt>
                <c:pt idx="1">
                  <c:v>Nunca la he visitado, pero me interesa</c:v>
                </c:pt>
                <c:pt idx="2">
                  <c:v>Una vez al año o menos</c:v>
                </c:pt>
                <c:pt idx="3">
                  <c:v>Varias veces al año</c:v>
                </c:pt>
                <c:pt idx="4">
                  <c:v>Vivo cerca y visito frecuentemente</c:v>
                </c:pt>
              </c:strCache>
            </c:strRef>
          </c:cat>
          <c:val>
            <c:numRef>
              <c:f>'.'!$D$255:$D$260</c:f>
              <c:numCache>
                <c:formatCode>General</c:formatCode>
                <c:ptCount val="5"/>
                <c:pt idx="0">
                  <c:v>9</c:v>
                </c:pt>
                <c:pt idx="1">
                  <c:v>90</c:v>
                </c:pt>
                <c:pt idx="2">
                  <c:v>31</c:v>
                </c:pt>
                <c:pt idx="3">
                  <c:v>7</c:v>
                </c:pt>
                <c:pt idx="4">
                  <c:v>1</c:v>
                </c:pt>
              </c:numCache>
            </c:numRef>
          </c:val>
          <c:extLst>
            <c:ext xmlns:c16="http://schemas.microsoft.com/office/drawing/2014/chart" uri="{C3380CC4-5D6E-409C-BE32-E72D297353CC}">
              <c16:uniqueId val="{00000000-9AB9-4853-BB79-212296CCC68B}"/>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encuesta.xlsx].!TablaDinámica10</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s>
    <c:plotArea>
      <c:layout/>
      <c:doughnutChart>
        <c:varyColors val="1"/>
        <c:ser>
          <c:idx val="0"/>
          <c:order val="0"/>
          <c:tx>
            <c:strRef>
              <c:f>'.'!$D$274</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0B7A-4972-90EE-60E8CA4BC4E9}"/>
              </c:ext>
            </c:extLst>
          </c:dPt>
          <c:dPt>
            <c:idx val="1"/>
            <c:bubble3D val="0"/>
            <c:spPr>
              <a:solidFill>
                <a:schemeClr val="accent2"/>
              </a:solidFill>
              <a:ln>
                <a:noFill/>
              </a:ln>
              <a:effectLst/>
            </c:spPr>
            <c:extLst>
              <c:ext xmlns:c16="http://schemas.microsoft.com/office/drawing/2014/chart" uri="{C3380CC4-5D6E-409C-BE32-E72D297353CC}">
                <c16:uniqueId val="{00000003-0B7A-4972-90EE-60E8CA4BC4E9}"/>
              </c:ext>
            </c:extLst>
          </c:dPt>
          <c:dPt>
            <c:idx val="2"/>
            <c:bubble3D val="0"/>
            <c:spPr>
              <a:solidFill>
                <a:schemeClr val="accent3"/>
              </a:solidFill>
              <a:ln>
                <a:noFill/>
              </a:ln>
              <a:effectLst/>
            </c:spPr>
            <c:extLst>
              <c:ext xmlns:c16="http://schemas.microsoft.com/office/drawing/2014/chart" uri="{C3380CC4-5D6E-409C-BE32-E72D297353CC}">
                <c16:uniqueId val="{00000005-0B7A-4972-90EE-60E8CA4BC4E9}"/>
              </c:ext>
            </c:extLst>
          </c:dPt>
          <c:dPt>
            <c:idx val="3"/>
            <c:bubble3D val="0"/>
            <c:spPr>
              <a:solidFill>
                <a:schemeClr val="accent4"/>
              </a:solidFill>
              <a:ln>
                <a:noFill/>
              </a:ln>
              <a:effectLst/>
            </c:spPr>
            <c:extLst>
              <c:ext xmlns:c16="http://schemas.microsoft.com/office/drawing/2014/chart" uri="{C3380CC4-5D6E-409C-BE32-E72D297353CC}">
                <c16:uniqueId val="{00000007-0B7A-4972-90EE-60E8CA4BC4E9}"/>
              </c:ext>
            </c:extLst>
          </c:dPt>
          <c:dPt>
            <c:idx val="4"/>
            <c:bubble3D val="0"/>
            <c:spPr>
              <a:solidFill>
                <a:schemeClr val="accent5"/>
              </a:solidFill>
              <a:ln>
                <a:noFill/>
              </a:ln>
              <a:effectLst/>
            </c:spPr>
            <c:extLst>
              <c:ext xmlns:c16="http://schemas.microsoft.com/office/drawing/2014/chart" uri="{C3380CC4-5D6E-409C-BE32-E72D297353CC}">
                <c16:uniqueId val="{00000009-0B7A-4972-90EE-60E8CA4BC4E9}"/>
              </c:ext>
            </c:extLst>
          </c:dPt>
          <c:dPt>
            <c:idx val="5"/>
            <c:bubble3D val="0"/>
            <c:spPr>
              <a:solidFill>
                <a:schemeClr val="accent6"/>
              </a:solidFill>
              <a:ln>
                <a:noFill/>
              </a:ln>
              <a:effectLst/>
            </c:spPr>
            <c:extLst>
              <c:ext xmlns:c16="http://schemas.microsoft.com/office/drawing/2014/chart" uri="{C3380CC4-5D6E-409C-BE32-E72D297353CC}">
                <c16:uniqueId val="{0000000B-0B7A-4972-90EE-60E8CA4BC4E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'.'!$C$275:$C$281</c:f>
              <c:strCache>
                <c:ptCount val="6"/>
                <c:pt idx="0">
                  <c:v>1 - Nunca</c:v>
                </c:pt>
                <c:pt idx="1">
                  <c:v>2 - Rara vez</c:v>
                </c:pt>
                <c:pt idx="2">
                  <c:v>3 - Ocasionalmente</c:v>
                </c:pt>
                <c:pt idx="3">
                  <c:v>4 - Frecuentemente</c:v>
                </c:pt>
                <c:pt idx="4">
                  <c:v>5 - Muy frecuentemente</c:v>
                </c:pt>
                <c:pt idx="5">
                  <c:v>(en blanco)</c:v>
                </c:pt>
              </c:strCache>
            </c:strRef>
          </c:cat>
          <c:val>
            <c:numRef>
              <c:f>'.'!$D$275:$D$281</c:f>
              <c:numCache>
                <c:formatCode>General</c:formatCode>
                <c:ptCount val="6"/>
                <c:pt idx="0">
                  <c:v>15</c:v>
                </c:pt>
                <c:pt idx="1">
                  <c:v>35</c:v>
                </c:pt>
                <c:pt idx="2">
                  <c:v>53</c:v>
                </c:pt>
                <c:pt idx="3">
                  <c:v>23</c:v>
                </c:pt>
                <c:pt idx="4">
                  <c:v>3</c:v>
                </c:pt>
              </c:numCache>
            </c:numRef>
          </c:val>
          <c:extLst>
            <c:ext xmlns:c16="http://schemas.microsoft.com/office/drawing/2014/chart" uri="{C3380CC4-5D6E-409C-BE32-E72D297353CC}">
              <c16:uniqueId val="{00000000-03C0-4BD8-AB88-24B0B7D5B3DD}"/>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'.'!$C$317</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B01C-419B-A77D-EDDA3605F0F1}"/>
              </c:ext>
            </c:extLst>
          </c:dPt>
          <c:dPt>
            <c:idx val="1"/>
            <c:bubble3D val="0"/>
            <c:spPr>
              <a:solidFill>
                <a:schemeClr val="accent2"/>
              </a:solidFill>
              <a:ln>
                <a:noFill/>
              </a:ln>
              <a:effectLst/>
            </c:spPr>
            <c:extLst>
              <c:ext xmlns:c16="http://schemas.microsoft.com/office/drawing/2014/chart" uri="{C3380CC4-5D6E-409C-BE32-E72D297353CC}">
                <c16:uniqueId val="{00000003-B01C-419B-A77D-EDDA3605F0F1}"/>
              </c:ext>
            </c:extLst>
          </c:dPt>
          <c:dPt>
            <c:idx val="2"/>
            <c:bubble3D val="0"/>
            <c:spPr>
              <a:solidFill>
                <a:schemeClr val="accent3"/>
              </a:solidFill>
              <a:ln>
                <a:noFill/>
              </a:ln>
              <a:effectLst/>
            </c:spPr>
            <c:extLst>
              <c:ext xmlns:c16="http://schemas.microsoft.com/office/drawing/2014/chart" uri="{C3380CC4-5D6E-409C-BE32-E72D297353CC}">
                <c16:uniqueId val="{00000005-B01C-419B-A77D-EDDA3605F0F1}"/>
              </c:ext>
            </c:extLst>
          </c:dPt>
          <c:dPt>
            <c:idx val="3"/>
            <c:bubble3D val="0"/>
            <c:spPr>
              <a:solidFill>
                <a:schemeClr val="accent4"/>
              </a:solidFill>
              <a:ln>
                <a:noFill/>
              </a:ln>
              <a:effectLst/>
            </c:spPr>
            <c:extLst>
              <c:ext xmlns:c16="http://schemas.microsoft.com/office/drawing/2014/chart" uri="{C3380CC4-5D6E-409C-BE32-E72D297353CC}">
                <c16:uniqueId val="{00000007-B01C-419B-A77D-EDDA3605F0F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'.'!$B$318:$B$322</c:f>
              <c:strCache>
                <c:ptCount val="4"/>
                <c:pt idx="0">
                  <c:v>Menos de 5 días</c:v>
                </c:pt>
                <c:pt idx="1">
                  <c:v>Entre 5 y 15 días</c:v>
                </c:pt>
                <c:pt idx="2">
                  <c:v>Entre 16 y 30 días</c:v>
                </c:pt>
                <c:pt idx="3">
                  <c:v>(en blanco)</c:v>
                </c:pt>
              </c:strCache>
            </c:strRef>
          </c:cat>
          <c:val>
            <c:numRef>
              <c:f>'.'!$C$318:$C$322</c:f>
              <c:numCache>
                <c:formatCode>General</c:formatCode>
                <c:ptCount val="4"/>
                <c:pt idx="0">
                  <c:v>80</c:v>
                </c:pt>
                <c:pt idx="1">
                  <c:v>32</c:v>
                </c:pt>
                <c:pt idx="2">
                  <c:v>2</c:v>
                </c:pt>
              </c:numCache>
            </c:numRef>
          </c:val>
          <c:extLst>
            <c:ext xmlns:c16="http://schemas.microsoft.com/office/drawing/2014/chart" uri="{C3380CC4-5D6E-409C-BE32-E72D297353CC}">
              <c16:uniqueId val="{00000000-3121-46A6-964F-CC6993C9A8B6}"/>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encuesta.xlsx].!TablaDinámica12</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s>
    <c:plotArea>
      <c:layout/>
      <c:doughnutChart>
        <c:varyColors val="1"/>
        <c:ser>
          <c:idx val="0"/>
          <c:order val="0"/>
          <c:tx>
            <c:strRef>
              <c:f>'.'!$D$2</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F04A-46B1-8E3E-057FA7FB169C}"/>
              </c:ext>
            </c:extLst>
          </c:dPt>
          <c:dPt>
            <c:idx val="1"/>
            <c:bubble3D val="0"/>
            <c:spPr>
              <a:solidFill>
                <a:schemeClr val="accent2"/>
              </a:solidFill>
              <a:ln>
                <a:noFill/>
              </a:ln>
              <a:effectLst/>
            </c:spPr>
            <c:extLst>
              <c:ext xmlns:c16="http://schemas.microsoft.com/office/drawing/2014/chart" uri="{C3380CC4-5D6E-409C-BE32-E72D297353CC}">
                <c16:uniqueId val="{00000003-F04A-46B1-8E3E-057FA7FB169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'.'!$C$3:$C$5</c:f>
              <c:strCache>
                <c:ptCount val="2"/>
                <c:pt idx="0">
                  <c:v>Si</c:v>
                </c:pt>
                <c:pt idx="1">
                  <c:v>No</c:v>
                </c:pt>
              </c:strCache>
            </c:strRef>
          </c:cat>
          <c:val>
            <c:numRef>
              <c:f>'.'!$D$3:$D$5</c:f>
              <c:numCache>
                <c:formatCode>General</c:formatCode>
                <c:ptCount val="2"/>
                <c:pt idx="0">
                  <c:v>78</c:v>
                </c:pt>
                <c:pt idx="1">
                  <c:v>60</c:v>
                </c:pt>
              </c:numCache>
            </c:numRef>
          </c:val>
          <c:extLst>
            <c:ext xmlns:c16="http://schemas.microsoft.com/office/drawing/2014/chart" uri="{C3380CC4-5D6E-409C-BE32-E72D297353CC}">
              <c16:uniqueId val="{00000000-B86B-4AF4-B4D9-C72358C0B8E7}"/>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encuesta.xlsx].!TablaDinámica13</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'.'!$E$21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66C-4BAF-B6EE-F638EEC3178D}"/>
              </c:ext>
            </c:extLst>
          </c:dPt>
          <c:dPt>
            <c:idx val="1"/>
            <c:bubble3D val="0"/>
            <c:spPr>
              <a:solidFill>
                <a:schemeClr val="accent2"/>
              </a:solidFill>
              <a:ln>
                <a:noFill/>
              </a:ln>
              <a:effectLst/>
            </c:spPr>
            <c:extLst>
              <c:ext xmlns:c16="http://schemas.microsoft.com/office/drawing/2014/chart" uri="{C3380CC4-5D6E-409C-BE32-E72D297353CC}">
                <c16:uniqueId val="{00000003-966C-4BAF-B6EE-F638EEC3178D}"/>
              </c:ext>
            </c:extLst>
          </c:dPt>
          <c:dPt>
            <c:idx val="2"/>
            <c:bubble3D val="0"/>
            <c:spPr>
              <a:solidFill>
                <a:schemeClr val="accent3"/>
              </a:solidFill>
              <a:ln>
                <a:noFill/>
              </a:ln>
              <a:effectLst/>
            </c:spPr>
            <c:extLst>
              <c:ext xmlns:c16="http://schemas.microsoft.com/office/drawing/2014/chart" uri="{C3380CC4-5D6E-409C-BE32-E72D297353CC}">
                <c16:uniqueId val="{00000005-966C-4BAF-B6EE-F638EEC3178D}"/>
              </c:ext>
            </c:extLst>
          </c:dPt>
          <c:dPt>
            <c:idx val="3"/>
            <c:bubble3D val="0"/>
            <c:spPr>
              <a:solidFill>
                <a:schemeClr val="accent4"/>
              </a:solidFill>
              <a:ln>
                <a:noFill/>
              </a:ln>
              <a:effectLst/>
            </c:spPr>
            <c:extLst>
              <c:ext xmlns:c16="http://schemas.microsoft.com/office/drawing/2014/chart" uri="{C3380CC4-5D6E-409C-BE32-E72D297353CC}">
                <c16:uniqueId val="{00000007-966C-4BAF-B6EE-F638EEC3178D}"/>
              </c:ext>
            </c:extLst>
          </c:dPt>
          <c:dPt>
            <c:idx val="4"/>
            <c:bubble3D val="0"/>
            <c:spPr>
              <a:solidFill>
                <a:schemeClr val="accent5"/>
              </a:solidFill>
              <a:ln>
                <a:noFill/>
              </a:ln>
              <a:effectLst/>
            </c:spPr>
            <c:extLst>
              <c:ext xmlns:c16="http://schemas.microsoft.com/office/drawing/2014/chart" uri="{C3380CC4-5D6E-409C-BE32-E72D297353CC}">
                <c16:uniqueId val="{00000009-966C-4BAF-B6EE-F638EEC3178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'.'!$D$22:$D$27</c:f>
              <c:strCache>
                <c:ptCount val="5"/>
                <c:pt idx="0">
                  <c:v>Si</c:v>
                </c:pt>
                <c:pt idx="1">
                  <c:v>Venezuela</c:v>
                </c:pt>
                <c:pt idx="2">
                  <c:v>México</c:v>
                </c:pt>
                <c:pt idx="3">
                  <c:v>Ecuador </c:v>
                </c:pt>
                <c:pt idx="4">
                  <c:v>Perú</c:v>
                </c:pt>
              </c:strCache>
            </c:strRef>
          </c:cat>
          <c:val>
            <c:numRef>
              <c:f>'.'!$E$22:$E$27</c:f>
              <c:numCache>
                <c:formatCode>General</c:formatCode>
                <c:ptCount val="5"/>
                <c:pt idx="0">
                  <c:v>131</c:v>
                </c:pt>
                <c:pt idx="1">
                  <c:v>3</c:v>
                </c:pt>
                <c:pt idx="2">
                  <c:v>2</c:v>
                </c:pt>
                <c:pt idx="3">
                  <c:v>1</c:v>
                </c:pt>
                <c:pt idx="4">
                  <c:v>1</c:v>
                </c:pt>
              </c:numCache>
            </c:numRef>
          </c:val>
          <c:extLst>
            <c:ext xmlns:c16="http://schemas.microsoft.com/office/drawing/2014/chart" uri="{C3380CC4-5D6E-409C-BE32-E72D297353CC}">
              <c16:uniqueId val="{00000000-0E9C-4592-91B0-E88804669FB5}"/>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'.'!$C$359</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DD92-4A06-98A7-90A47C10CD71}"/>
              </c:ext>
            </c:extLst>
          </c:dPt>
          <c:dPt>
            <c:idx val="1"/>
            <c:bubble3D val="0"/>
            <c:spPr>
              <a:solidFill>
                <a:schemeClr val="accent2"/>
              </a:solidFill>
              <a:ln>
                <a:noFill/>
              </a:ln>
              <a:effectLst/>
            </c:spPr>
            <c:extLst>
              <c:ext xmlns:c16="http://schemas.microsoft.com/office/drawing/2014/chart" uri="{C3380CC4-5D6E-409C-BE32-E72D297353CC}">
                <c16:uniqueId val="{00000003-DD92-4A06-98A7-90A47C10CD71}"/>
              </c:ext>
            </c:extLst>
          </c:dPt>
          <c:dPt>
            <c:idx val="2"/>
            <c:bubble3D val="0"/>
            <c:spPr>
              <a:solidFill>
                <a:schemeClr val="accent3"/>
              </a:solidFill>
              <a:ln>
                <a:noFill/>
              </a:ln>
              <a:effectLst/>
            </c:spPr>
            <c:extLst>
              <c:ext xmlns:c16="http://schemas.microsoft.com/office/drawing/2014/chart" uri="{C3380CC4-5D6E-409C-BE32-E72D297353CC}">
                <c16:uniqueId val="{00000005-DD92-4A06-98A7-90A47C10CD71}"/>
              </c:ext>
            </c:extLst>
          </c:dPt>
          <c:dPt>
            <c:idx val="3"/>
            <c:bubble3D val="0"/>
            <c:spPr>
              <a:solidFill>
                <a:schemeClr val="accent4"/>
              </a:solidFill>
              <a:ln>
                <a:noFill/>
              </a:ln>
              <a:effectLst/>
            </c:spPr>
            <c:extLst>
              <c:ext xmlns:c16="http://schemas.microsoft.com/office/drawing/2014/chart" uri="{C3380CC4-5D6E-409C-BE32-E72D297353CC}">
                <c16:uniqueId val="{00000007-DD92-4A06-98A7-90A47C10CD7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'.'!$B$360:$B$364</c:f>
              <c:strCache>
                <c:ptCount val="4"/>
                <c:pt idx="0">
                  <c:v>Si</c:v>
                </c:pt>
                <c:pt idx="1">
                  <c:v>Tal vez</c:v>
                </c:pt>
                <c:pt idx="2">
                  <c:v>No</c:v>
                </c:pt>
                <c:pt idx="3">
                  <c:v>(en blanco)</c:v>
                </c:pt>
              </c:strCache>
            </c:strRef>
          </c:cat>
          <c:val>
            <c:numRef>
              <c:f>'.'!$C$360:$C$364</c:f>
              <c:numCache>
                <c:formatCode>General</c:formatCode>
                <c:ptCount val="4"/>
                <c:pt idx="0">
                  <c:v>73</c:v>
                </c:pt>
                <c:pt idx="1">
                  <c:v>33</c:v>
                </c:pt>
                <c:pt idx="2">
                  <c:v>8</c:v>
                </c:pt>
              </c:numCache>
            </c:numRef>
          </c:val>
          <c:extLst>
            <c:ext xmlns:c16="http://schemas.microsoft.com/office/drawing/2014/chart" uri="{C3380CC4-5D6E-409C-BE32-E72D297353CC}">
              <c16:uniqueId val="{00000000-E79D-4549-9292-8930B502B9D4}"/>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encuesta.xlsx].!TablaDinámica15</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'.'!$D$393</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025-4E66-8335-78A1A798BA01}"/>
              </c:ext>
            </c:extLst>
          </c:dPt>
          <c:dPt>
            <c:idx val="1"/>
            <c:bubble3D val="0"/>
            <c:spPr>
              <a:solidFill>
                <a:schemeClr val="accent2"/>
              </a:solidFill>
              <a:ln>
                <a:noFill/>
              </a:ln>
              <a:effectLst/>
            </c:spPr>
            <c:extLst>
              <c:ext xmlns:c16="http://schemas.microsoft.com/office/drawing/2014/chart" uri="{C3380CC4-5D6E-409C-BE32-E72D297353CC}">
                <c16:uniqueId val="{00000003-9025-4E66-8335-78A1A798BA01}"/>
              </c:ext>
            </c:extLst>
          </c:dPt>
          <c:dPt>
            <c:idx val="2"/>
            <c:bubble3D val="0"/>
            <c:spPr>
              <a:solidFill>
                <a:schemeClr val="accent3"/>
              </a:solidFill>
              <a:ln>
                <a:noFill/>
              </a:ln>
              <a:effectLst/>
            </c:spPr>
            <c:extLst>
              <c:ext xmlns:c16="http://schemas.microsoft.com/office/drawing/2014/chart" uri="{C3380CC4-5D6E-409C-BE32-E72D297353CC}">
                <c16:uniqueId val="{00000005-9025-4E66-8335-78A1A798BA01}"/>
              </c:ext>
            </c:extLst>
          </c:dPt>
          <c:dPt>
            <c:idx val="3"/>
            <c:bubble3D val="0"/>
            <c:spPr>
              <a:solidFill>
                <a:schemeClr val="accent4"/>
              </a:solidFill>
              <a:ln>
                <a:noFill/>
              </a:ln>
              <a:effectLst/>
            </c:spPr>
            <c:extLst>
              <c:ext xmlns:c16="http://schemas.microsoft.com/office/drawing/2014/chart" uri="{C3380CC4-5D6E-409C-BE32-E72D297353CC}">
                <c16:uniqueId val="{00000007-9025-4E66-8335-78A1A798BA01}"/>
              </c:ext>
            </c:extLst>
          </c:dPt>
          <c:dPt>
            <c:idx val="4"/>
            <c:bubble3D val="0"/>
            <c:spPr>
              <a:solidFill>
                <a:schemeClr val="accent5"/>
              </a:solidFill>
              <a:ln>
                <a:noFill/>
              </a:ln>
              <a:effectLst/>
            </c:spPr>
            <c:extLst>
              <c:ext xmlns:c16="http://schemas.microsoft.com/office/drawing/2014/chart" uri="{C3380CC4-5D6E-409C-BE32-E72D297353CC}">
                <c16:uniqueId val="{00000009-9025-4E66-8335-78A1A798BA0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'.'!$C$394:$C$399</c:f>
              <c:strCache>
                <c:ptCount val="5"/>
                <c:pt idx="0">
                  <c:v>Entre 2 y 4 horas</c:v>
                </c:pt>
                <c:pt idx="1">
                  <c:v>Medio día (4 a 6 horas)</c:v>
                </c:pt>
                <c:pt idx="2">
                  <c:v>Menos de 2 horas</c:v>
                </c:pt>
                <c:pt idx="3">
                  <c:v>Todo el día (por ejemplo, un día del fin de semana)</c:v>
                </c:pt>
                <c:pt idx="4">
                  <c:v>(en blanco)</c:v>
                </c:pt>
              </c:strCache>
            </c:strRef>
          </c:cat>
          <c:val>
            <c:numRef>
              <c:f>'.'!$D$394:$D$399</c:f>
              <c:numCache>
                <c:formatCode>General</c:formatCode>
                <c:ptCount val="5"/>
                <c:pt idx="0">
                  <c:v>61</c:v>
                </c:pt>
                <c:pt idx="1">
                  <c:v>25</c:v>
                </c:pt>
                <c:pt idx="2">
                  <c:v>16</c:v>
                </c:pt>
                <c:pt idx="3">
                  <c:v>12</c:v>
                </c:pt>
              </c:numCache>
            </c:numRef>
          </c:val>
          <c:extLst>
            <c:ext xmlns:c16="http://schemas.microsoft.com/office/drawing/2014/chart" uri="{C3380CC4-5D6E-409C-BE32-E72D297353CC}">
              <c16:uniqueId val="{00000000-C66D-4814-80E2-4A5C938929F7}"/>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encuesta.xlsx].!TablaDinámica16</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s>
    <c:plotArea>
      <c:layout/>
      <c:doughnutChart>
        <c:varyColors val="1"/>
        <c:ser>
          <c:idx val="0"/>
          <c:order val="0"/>
          <c:tx>
            <c:strRef>
              <c:f>'.'!$D$410</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564-4312-82BE-1DDC3329DFCE}"/>
              </c:ext>
            </c:extLst>
          </c:dPt>
          <c:dPt>
            <c:idx val="1"/>
            <c:bubble3D val="0"/>
            <c:spPr>
              <a:solidFill>
                <a:schemeClr val="accent2"/>
              </a:solidFill>
              <a:ln>
                <a:noFill/>
              </a:ln>
              <a:effectLst/>
            </c:spPr>
            <c:extLst>
              <c:ext xmlns:c16="http://schemas.microsoft.com/office/drawing/2014/chart" uri="{C3380CC4-5D6E-409C-BE32-E72D297353CC}">
                <c16:uniqueId val="{00000003-9564-4312-82BE-1DDC3329DFCE}"/>
              </c:ext>
            </c:extLst>
          </c:dPt>
          <c:dPt>
            <c:idx val="2"/>
            <c:bubble3D val="0"/>
            <c:spPr>
              <a:solidFill>
                <a:schemeClr val="accent3"/>
              </a:solidFill>
              <a:ln>
                <a:noFill/>
              </a:ln>
              <a:effectLst/>
            </c:spPr>
            <c:extLst>
              <c:ext xmlns:c16="http://schemas.microsoft.com/office/drawing/2014/chart" uri="{C3380CC4-5D6E-409C-BE32-E72D297353CC}">
                <c16:uniqueId val="{00000005-9564-4312-82BE-1DDC3329DFC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'.'!$C$411:$C$414</c:f>
              <c:strCache>
                <c:ptCount val="3"/>
                <c:pt idx="0">
                  <c:v>Sí</c:v>
                </c:pt>
                <c:pt idx="1">
                  <c:v>No</c:v>
                </c:pt>
                <c:pt idx="2">
                  <c:v>(en blanco)</c:v>
                </c:pt>
              </c:strCache>
            </c:strRef>
          </c:cat>
          <c:val>
            <c:numRef>
              <c:f>'.'!$D$411:$D$414</c:f>
              <c:numCache>
                <c:formatCode>General</c:formatCode>
                <c:ptCount val="3"/>
                <c:pt idx="0">
                  <c:v>74</c:v>
                </c:pt>
                <c:pt idx="1">
                  <c:v>40</c:v>
                </c:pt>
              </c:numCache>
            </c:numRef>
          </c:val>
          <c:extLst>
            <c:ext xmlns:c16="http://schemas.microsoft.com/office/drawing/2014/chart" uri="{C3380CC4-5D6E-409C-BE32-E72D297353CC}">
              <c16:uniqueId val="{00000000-AEB1-491C-A22B-2D74C2E2F079}"/>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encuesta.xlsx].!TablaDinámica17</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'.'!$D$431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691F-4307-B774-DCDE89F9BFA5}"/>
              </c:ext>
            </c:extLst>
          </c:dPt>
          <c:dPt>
            <c:idx val="1"/>
            <c:bubble3D val="0"/>
            <c:spPr>
              <a:solidFill>
                <a:schemeClr val="accent2"/>
              </a:solidFill>
              <a:ln>
                <a:noFill/>
              </a:ln>
              <a:effectLst/>
            </c:spPr>
            <c:extLst>
              <c:ext xmlns:c16="http://schemas.microsoft.com/office/drawing/2014/chart" uri="{C3380CC4-5D6E-409C-BE32-E72D297353CC}">
                <c16:uniqueId val="{00000003-691F-4307-B774-DCDE89F9BFA5}"/>
              </c:ext>
            </c:extLst>
          </c:dPt>
          <c:dPt>
            <c:idx val="2"/>
            <c:bubble3D val="0"/>
            <c:spPr>
              <a:solidFill>
                <a:schemeClr val="accent3"/>
              </a:solidFill>
              <a:ln>
                <a:noFill/>
              </a:ln>
              <a:effectLst/>
            </c:spPr>
            <c:extLst>
              <c:ext xmlns:c16="http://schemas.microsoft.com/office/drawing/2014/chart" uri="{C3380CC4-5D6E-409C-BE32-E72D297353CC}">
                <c16:uniqueId val="{00000005-691F-4307-B774-DCDE89F9BFA5}"/>
              </c:ext>
            </c:extLst>
          </c:dPt>
          <c:dPt>
            <c:idx val="3"/>
            <c:bubble3D val="0"/>
            <c:spPr>
              <a:solidFill>
                <a:schemeClr val="accent4"/>
              </a:solidFill>
              <a:ln>
                <a:noFill/>
              </a:ln>
              <a:effectLst/>
            </c:spPr>
            <c:extLst>
              <c:ext xmlns:c16="http://schemas.microsoft.com/office/drawing/2014/chart" uri="{C3380CC4-5D6E-409C-BE32-E72D297353CC}">
                <c16:uniqueId val="{00000007-691F-4307-B774-DCDE89F9BFA5}"/>
              </c:ext>
            </c:extLst>
          </c:dPt>
          <c:dPt>
            <c:idx val="4"/>
            <c:bubble3D val="0"/>
            <c:spPr>
              <a:solidFill>
                <a:schemeClr val="accent5"/>
              </a:solidFill>
              <a:ln>
                <a:noFill/>
              </a:ln>
              <a:effectLst/>
            </c:spPr>
            <c:extLst>
              <c:ext xmlns:c16="http://schemas.microsoft.com/office/drawing/2014/chart" uri="{C3380CC4-5D6E-409C-BE32-E72D297353CC}">
                <c16:uniqueId val="{00000009-691F-4307-B774-DCDE89F9BFA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'.'!$C$432:$C$437</c:f>
              <c:strCache>
                <c:ptCount val="5"/>
                <c:pt idx="0">
                  <c:v>Entre $15.000 y $25.000 por carga</c:v>
                </c:pt>
                <c:pt idx="1">
                  <c:v>Entre $25.000 y $30.000 por carga</c:v>
                </c:pt>
                <c:pt idx="2">
                  <c:v>Entre $30.000 y $35.000 por carga</c:v>
                </c:pt>
                <c:pt idx="3">
                  <c:v>No aplica. No me interesa este servicio</c:v>
                </c:pt>
                <c:pt idx="4">
                  <c:v>(en blanco)</c:v>
                </c:pt>
              </c:strCache>
            </c:strRef>
          </c:cat>
          <c:val>
            <c:numRef>
              <c:f>'.'!$D$432:$D$437</c:f>
              <c:numCache>
                <c:formatCode>General</c:formatCode>
                <c:ptCount val="5"/>
                <c:pt idx="0">
                  <c:v>47</c:v>
                </c:pt>
                <c:pt idx="1">
                  <c:v>24</c:v>
                </c:pt>
                <c:pt idx="2">
                  <c:v>6</c:v>
                </c:pt>
                <c:pt idx="3">
                  <c:v>37</c:v>
                </c:pt>
              </c:numCache>
            </c:numRef>
          </c:val>
          <c:extLst>
            <c:ext xmlns:c16="http://schemas.microsoft.com/office/drawing/2014/chart" uri="{C3380CC4-5D6E-409C-BE32-E72D297353CC}">
              <c16:uniqueId val="{00000000-2006-428C-BB82-3EBA9BD8B151}"/>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encuesta.xlsx].!TablaDinámica18</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s>
    <c:plotArea>
      <c:layout/>
      <c:doughnutChart>
        <c:varyColors val="1"/>
        <c:ser>
          <c:idx val="0"/>
          <c:order val="0"/>
          <c:tx>
            <c:strRef>
              <c:f>'.'!$D$449</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DC07-44A4-9311-E3AFB365EDBF}"/>
              </c:ext>
            </c:extLst>
          </c:dPt>
          <c:dPt>
            <c:idx val="1"/>
            <c:bubble3D val="0"/>
            <c:spPr>
              <a:solidFill>
                <a:schemeClr val="accent2"/>
              </a:solidFill>
              <a:ln>
                <a:noFill/>
              </a:ln>
              <a:effectLst/>
            </c:spPr>
            <c:extLst>
              <c:ext xmlns:c16="http://schemas.microsoft.com/office/drawing/2014/chart" uri="{C3380CC4-5D6E-409C-BE32-E72D297353CC}">
                <c16:uniqueId val="{00000003-DC07-44A4-9311-E3AFB365EDBF}"/>
              </c:ext>
            </c:extLst>
          </c:dPt>
          <c:dPt>
            <c:idx val="2"/>
            <c:bubble3D val="0"/>
            <c:spPr>
              <a:solidFill>
                <a:schemeClr val="accent3"/>
              </a:solidFill>
              <a:ln>
                <a:noFill/>
              </a:ln>
              <a:effectLst/>
            </c:spPr>
            <c:extLst>
              <c:ext xmlns:c16="http://schemas.microsoft.com/office/drawing/2014/chart" uri="{C3380CC4-5D6E-409C-BE32-E72D297353CC}">
                <c16:uniqueId val="{00000005-DC07-44A4-9311-E3AFB365EDB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'.'!$C$450:$C$453</c:f>
              <c:strCache>
                <c:ptCount val="3"/>
                <c:pt idx="0">
                  <c:v>Si</c:v>
                </c:pt>
                <c:pt idx="1">
                  <c:v>No</c:v>
                </c:pt>
                <c:pt idx="2">
                  <c:v>(en blanco)</c:v>
                </c:pt>
              </c:strCache>
            </c:strRef>
          </c:cat>
          <c:val>
            <c:numRef>
              <c:f>'.'!$D$450:$D$453</c:f>
              <c:numCache>
                <c:formatCode>General</c:formatCode>
                <c:ptCount val="3"/>
                <c:pt idx="0">
                  <c:v>99</c:v>
                </c:pt>
                <c:pt idx="1">
                  <c:v>15</c:v>
                </c:pt>
              </c:numCache>
            </c:numRef>
          </c:val>
          <c:extLst>
            <c:ext xmlns:c16="http://schemas.microsoft.com/office/drawing/2014/chart" uri="{C3380CC4-5D6E-409C-BE32-E72D297353CC}">
              <c16:uniqueId val="{00000000-4D44-4535-AC86-686A5C537306}"/>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encuesta.xlsx].!TablaDinámica19</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s>
    <c:plotArea>
      <c:layout/>
      <c:doughnutChart>
        <c:varyColors val="1"/>
        <c:ser>
          <c:idx val="0"/>
          <c:order val="0"/>
          <c:tx>
            <c:strRef>
              <c:f>'.'!$C$492</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EB19-44A1-A33C-6C71DFEB6D9F}"/>
              </c:ext>
            </c:extLst>
          </c:dPt>
          <c:dPt>
            <c:idx val="1"/>
            <c:bubble3D val="0"/>
            <c:spPr>
              <a:solidFill>
                <a:schemeClr val="accent2"/>
              </a:solidFill>
              <a:ln>
                <a:noFill/>
              </a:ln>
              <a:effectLst/>
            </c:spPr>
            <c:extLst>
              <c:ext xmlns:c16="http://schemas.microsoft.com/office/drawing/2014/chart" uri="{C3380CC4-5D6E-409C-BE32-E72D297353CC}">
                <c16:uniqueId val="{00000003-EB19-44A1-A33C-6C71DFEB6D9F}"/>
              </c:ext>
            </c:extLst>
          </c:dPt>
          <c:dPt>
            <c:idx val="2"/>
            <c:bubble3D val="0"/>
            <c:spPr>
              <a:solidFill>
                <a:schemeClr val="accent3"/>
              </a:solidFill>
              <a:ln>
                <a:noFill/>
              </a:ln>
              <a:effectLst/>
            </c:spPr>
            <c:extLst>
              <c:ext xmlns:c16="http://schemas.microsoft.com/office/drawing/2014/chart" uri="{C3380CC4-5D6E-409C-BE32-E72D297353CC}">
                <c16:uniqueId val="{00000005-EB19-44A1-A33C-6C71DFEB6D9F}"/>
              </c:ext>
            </c:extLst>
          </c:dPt>
          <c:dPt>
            <c:idx val="3"/>
            <c:bubble3D val="0"/>
            <c:spPr>
              <a:solidFill>
                <a:schemeClr val="accent4"/>
              </a:solidFill>
              <a:ln>
                <a:noFill/>
              </a:ln>
              <a:effectLst/>
            </c:spPr>
            <c:extLst>
              <c:ext xmlns:c16="http://schemas.microsoft.com/office/drawing/2014/chart" uri="{C3380CC4-5D6E-409C-BE32-E72D297353CC}">
                <c16:uniqueId val="{00000007-EB19-44A1-A33C-6C71DFEB6D9F}"/>
              </c:ext>
            </c:extLst>
          </c:dPt>
          <c:dPt>
            <c:idx val="4"/>
            <c:bubble3D val="0"/>
            <c:spPr>
              <a:solidFill>
                <a:schemeClr val="accent5"/>
              </a:solidFill>
              <a:ln>
                <a:noFill/>
              </a:ln>
              <a:effectLst/>
            </c:spPr>
            <c:extLst>
              <c:ext xmlns:c16="http://schemas.microsoft.com/office/drawing/2014/chart" uri="{C3380CC4-5D6E-409C-BE32-E72D297353CC}">
                <c16:uniqueId val="{00000009-EB19-44A1-A33C-6C71DFEB6D9F}"/>
              </c:ext>
            </c:extLst>
          </c:dPt>
          <c:dPt>
            <c:idx val="5"/>
            <c:bubble3D val="0"/>
            <c:spPr>
              <a:solidFill>
                <a:schemeClr val="accent6"/>
              </a:solidFill>
              <a:ln>
                <a:noFill/>
              </a:ln>
              <a:effectLst/>
            </c:spPr>
            <c:extLst>
              <c:ext xmlns:c16="http://schemas.microsoft.com/office/drawing/2014/chart" uri="{C3380CC4-5D6E-409C-BE32-E72D297353CC}">
                <c16:uniqueId val="{0000000B-EB19-44A1-A33C-6C71DFEB6D9F}"/>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EB19-44A1-A33C-6C71DFEB6D9F}"/>
              </c:ext>
            </c:extLst>
          </c:dPt>
          <c:cat>
            <c:strRef>
              <c:f>'.'!$B$493:$B$500</c:f>
              <c:strCache>
                <c:ptCount val="7"/>
                <c:pt idx="0">
                  <c:v>Diariamente</c:v>
                </c:pt>
                <c:pt idx="1">
                  <c:v>Cada 2-3 días</c:v>
                </c:pt>
                <c:pt idx="2">
                  <c:v>Más de 1 vez por día</c:v>
                </c:pt>
                <c:pt idx="3">
                  <c:v>1 vez por semana o menos</c:v>
                </c:pt>
                <c:pt idx="4">
                  <c:v>No aplica. No estoy interesado</c:v>
                </c:pt>
                <c:pt idx="5">
                  <c:v>Solo en caso de emergencia</c:v>
                </c:pt>
                <c:pt idx="6">
                  <c:v>(en blanco)</c:v>
                </c:pt>
              </c:strCache>
            </c:strRef>
          </c:cat>
          <c:val>
            <c:numRef>
              <c:f>'.'!$C$493:$C$500</c:f>
              <c:numCache>
                <c:formatCode>General</c:formatCode>
                <c:ptCount val="7"/>
                <c:pt idx="0">
                  <c:v>46</c:v>
                </c:pt>
                <c:pt idx="1">
                  <c:v>27</c:v>
                </c:pt>
                <c:pt idx="2">
                  <c:v>15</c:v>
                </c:pt>
                <c:pt idx="3">
                  <c:v>12</c:v>
                </c:pt>
                <c:pt idx="4">
                  <c:v>9</c:v>
                </c:pt>
                <c:pt idx="5">
                  <c:v>5</c:v>
                </c:pt>
              </c:numCache>
            </c:numRef>
          </c:val>
          <c:extLst>
            <c:ext xmlns:c16="http://schemas.microsoft.com/office/drawing/2014/chart" uri="{C3380CC4-5D6E-409C-BE32-E72D297353CC}">
              <c16:uniqueId val="{00000000-7464-4141-B03B-065C2EDA9CC9}"/>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encuesta.xlsx].!TablaDinámica20</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ndard"/>
        <c:varyColors val="0"/>
        <c:ser>
          <c:idx val="0"/>
          <c:order val="0"/>
          <c:tx>
            <c:strRef>
              <c:f>'.'!$C$516</c:f>
              <c:strCache>
                <c:ptCount val="1"/>
                <c:pt idx="0">
                  <c:v>Total</c:v>
                </c:pt>
              </c:strCache>
            </c:strRef>
          </c:tx>
          <c:spPr>
            <a:solidFill>
              <a:schemeClr val="accent1"/>
            </a:solidFill>
            <a:ln>
              <a:noFill/>
            </a:ln>
            <a:effectLst/>
            <a:sp3d/>
          </c:spPr>
          <c:invertIfNegative val="0"/>
          <c:cat>
            <c:strRef>
              <c:f>'.'!$B$517:$B$523</c:f>
              <c:strCache>
                <c:ptCount val="6"/>
                <c:pt idx="0">
                  <c:v>1</c:v>
                </c:pt>
                <c:pt idx="1">
                  <c:v>2</c:v>
                </c:pt>
                <c:pt idx="2">
                  <c:v>3</c:v>
                </c:pt>
                <c:pt idx="3">
                  <c:v>4</c:v>
                </c:pt>
                <c:pt idx="4">
                  <c:v>5</c:v>
                </c:pt>
                <c:pt idx="5">
                  <c:v>(en blanco)</c:v>
                </c:pt>
              </c:strCache>
            </c:strRef>
          </c:cat>
          <c:val>
            <c:numRef>
              <c:f>'.'!$C$517:$C$523</c:f>
              <c:numCache>
                <c:formatCode>General</c:formatCode>
                <c:ptCount val="6"/>
                <c:pt idx="0">
                  <c:v>3</c:v>
                </c:pt>
                <c:pt idx="1">
                  <c:v>10</c:v>
                </c:pt>
                <c:pt idx="2">
                  <c:v>38</c:v>
                </c:pt>
                <c:pt idx="3">
                  <c:v>32</c:v>
                </c:pt>
                <c:pt idx="4">
                  <c:v>31</c:v>
                </c:pt>
              </c:numCache>
            </c:numRef>
          </c:val>
          <c:extLst>
            <c:ext xmlns:c16="http://schemas.microsoft.com/office/drawing/2014/chart" uri="{C3380CC4-5D6E-409C-BE32-E72D297353CC}">
              <c16:uniqueId val="{00000000-295A-4D8B-A044-F735089CE470}"/>
            </c:ext>
          </c:extLst>
        </c:ser>
        <c:dLbls>
          <c:showLegendKey val="0"/>
          <c:showVal val="0"/>
          <c:showCatName val="0"/>
          <c:showSerName val="0"/>
          <c:showPercent val="0"/>
          <c:showBubbleSize val="0"/>
        </c:dLbls>
        <c:gapWidth val="219"/>
        <c:shape val="box"/>
        <c:axId val="1738637152"/>
        <c:axId val="1738640992"/>
        <c:axId val="2062791968"/>
      </c:bar3DChart>
      <c:catAx>
        <c:axId val="1738637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38640992"/>
        <c:crosses val="autoZero"/>
        <c:auto val="1"/>
        <c:lblAlgn val="ctr"/>
        <c:lblOffset val="100"/>
        <c:noMultiLvlLbl val="0"/>
      </c:catAx>
      <c:valAx>
        <c:axId val="17386409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38637152"/>
        <c:crosses val="autoZero"/>
        <c:crossBetween val="between"/>
      </c:valAx>
      <c:serAx>
        <c:axId val="2062791968"/>
        <c:scaling>
          <c:orientation val="minMax"/>
        </c:scaling>
        <c:delete val="0"/>
        <c:axPos val="b"/>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38640992"/>
        <c:crosses val="autoZero"/>
      </c:ser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s>
    <c:plotArea>
      <c:layout/>
      <c:doughnutChart>
        <c:varyColors val="1"/>
        <c:ser>
          <c:idx val="0"/>
          <c:order val="0"/>
          <c:tx>
            <c:strRef>
              <c:f>'.'!$C$539</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B09-417A-BE9D-EC32424DB802}"/>
              </c:ext>
            </c:extLst>
          </c:dPt>
          <c:dPt>
            <c:idx val="1"/>
            <c:bubble3D val="0"/>
            <c:spPr>
              <a:solidFill>
                <a:schemeClr val="accent2"/>
              </a:solidFill>
              <a:ln>
                <a:noFill/>
              </a:ln>
              <a:effectLst/>
            </c:spPr>
            <c:extLst>
              <c:ext xmlns:c16="http://schemas.microsoft.com/office/drawing/2014/chart" uri="{C3380CC4-5D6E-409C-BE32-E72D297353CC}">
                <c16:uniqueId val="{00000003-9B09-417A-BE9D-EC32424DB802}"/>
              </c:ext>
            </c:extLst>
          </c:dPt>
          <c:dPt>
            <c:idx val="2"/>
            <c:bubble3D val="0"/>
            <c:spPr>
              <a:solidFill>
                <a:schemeClr val="accent3"/>
              </a:solidFill>
              <a:ln>
                <a:noFill/>
              </a:ln>
              <a:effectLst/>
            </c:spPr>
            <c:extLst>
              <c:ext xmlns:c16="http://schemas.microsoft.com/office/drawing/2014/chart" uri="{C3380CC4-5D6E-409C-BE32-E72D297353CC}">
                <c16:uniqueId val="{00000005-9B09-417A-BE9D-EC32424DB802}"/>
              </c:ext>
            </c:extLst>
          </c:dPt>
          <c:dPt>
            <c:idx val="3"/>
            <c:bubble3D val="0"/>
            <c:spPr>
              <a:solidFill>
                <a:schemeClr val="accent4"/>
              </a:solidFill>
              <a:ln>
                <a:noFill/>
              </a:ln>
              <a:effectLst/>
            </c:spPr>
            <c:extLst>
              <c:ext xmlns:c16="http://schemas.microsoft.com/office/drawing/2014/chart" uri="{C3380CC4-5D6E-409C-BE32-E72D297353CC}">
                <c16:uniqueId val="{00000007-3E59-49B4-97F6-E5BFC549369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'.'!$B$540:$B$544</c:f>
              <c:strCache>
                <c:ptCount val="4"/>
                <c:pt idx="0">
                  <c:v>No</c:v>
                </c:pt>
                <c:pt idx="1">
                  <c:v>Si</c:v>
                </c:pt>
                <c:pt idx="2">
                  <c:v>Tal vez. Necesitaría más información</c:v>
                </c:pt>
                <c:pt idx="3">
                  <c:v>(en blanco)</c:v>
                </c:pt>
              </c:strCache>
            </c:strRef>
          </c:cat>
          <c:val>
            <c:numRef>
              <c:f>'.'!$C$540:$C$544</c:f>
              <c:numCache>
                <c:formatCode>General</c:formatCode>
                <c:ptCount val="4"/>
                <c:pt idx="0">
                  <c:v>1</c:v>
                </c:pt>
                <c:pt idx="1">
                  <c:v>79</c:v>
                </c:pt>
                <c:pt idx="2">
                  <c:v>34</c:v>
                </c:pt>
              </c:numCache>
            </c:numRef>
          </c:val>
          <c:extLst>
            <c:ext xmlns:c16="http://schemas.microsoft.com/office/drawing/2014/chart" uri="{C3380CC4-5D6E-409C-BE32-E72D297353CC}">
              <c16:uniqueId val="{00000000-2D71-4CD6-983B-58C171553B19}"/>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encuesta.xlsx].!TablaDinámica22</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'.'!$C$557</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41F6-49A2-9249-6E4AE6468835}"/>
              </c:ext>
            </c:extLst>
          </c:dPt>
          <c:dPt>
            <c:idx val="1"/>
            <c:bubble3D val="0"/>
            <c:spPr>
              <a:solidFill>
                <a:schemeClr val="accent2"/>
              </a:solidFill>
              <a:ln>
                <a:noFill/>
              </a:ln>
              <a:effectLst/>
            </c:spPr>
            <c:extLst>
              <c:ext xmlns:c16="http://schemas.microsoft.com/office/drawing/2014/chart" uri="{C3380CC4-5D6E-409C-BE32-E72D297353CC}">
                <c16:uniqueId val="{00000003-41F6-49A2-9249-6E4AE6468835}"/>
              </c:ext>
            </c:extLst>
          </c:dPt>
          <c:dPt>
            <c:idx val="2"/>
            <c:bubble3D val="0"/>
            <c:spPr>
              <a:solidFill>
                <a:schemeClr val="accent3"/>
              </a:solidFill>
              <a:ln>
                <a:noFill/>
              </a:ln>
              <a:effectLst/>
            </c:spPr>
            <c:extLst>
              <c:ext xmlns:c16="http://schemas.microsoft.com/office/drawing/2014/chart" uri="{C3380CC4-5D6E-409C-BE32-E72D297353CC}">
                <c16:uniqueId val="{00000005-41F6-49A2-9249-6E4AE6468835}"/>
              </c:ext>
            </c:extLst>
          </c:dPt>
          <c:dPt>
            <c:idx val="3"/>
            <c:bubble3D val="0"/>
            <c:spPr>
              <a:solidFill>
                <a:schemeClr val="accent4"/>
              </a:solidFill>
              <a:ln>
                <a:noFill/>
              </a:ln>
              <a:effectLst/>
            </c:spPr>
            <c:extLst>
              <c:ext xmlns:c16="http://schemas.microsoft.com/office/drawing/2014/chart" uri="{C3380CC4-5D6E-409C-BE32-E72D297353CC}">
                <c16:uniqueId val="{00000007-41F6-49A2-9249-6E4AE646883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'.'!$B$558:$B$562</c:f>
              <c:strCache>
                <c:ptCount val="4"/>
                <c:pt idx="0">
                  <c:v>Habitación privada con baño privado</c:v>
                </c:pt>
                <c:pt idx="1">
                  <c:v>Habitación compartida con baño compartido</c:v>
                </c:pt>
                <c:pt idx="2">
                  <c:v>Habitación privada con baño compartido</c:v>
                </c:pt>
                <c:pt idx="3">
                  <c:v>(en blanco)</c:v>
                </c:pt>
              </c:strCache>
            </c:strRef>
          </c:cat>
          <c:val>
            <c:numRef>
              <c:f>'.'!$C$558:$C$562</c:f>
              <c:numCache>
                <c:formatCode>General</c:formatCode>
                <c:ptCount val="4"/>
                <c:pt idx="0">
                  <c:v>90</c:v>
                </c:pt>
                <c:pt idx="1">
                  <c:v>12</c:v>
                </c:pt>
                <c:pt idx="2">
                  <c:v>11</c:v>
                </c:pt>
              </c:numCache>
            </c:numRef>
          </c:val>
          <c:extLst>
            <c:ext xmlns:c16="http://schemas.microsoft.com/office/drawing/2014/chart" uri="{C3380CC4-5D6E-409C-BE32-E72D297353CC}">
              <c16:uniqueId val="{00000000-623E-49EC-A6B6-ACDCF469A6F7}"/>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'.'!$C$581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F885-4A1E-BFAB-3DEF62C57346}"/>
              </c:ext>
            </c:extLst>
          </c:dPt>
          <c:dPt>
            <c:idx val="1"/>
            <c:bubble3D val="0"/>
            <c:spPr>
              <a:solidFill>
                <a:schemeClr val="accent2"/>
              </a:solidFill>
              <a:ln>
                <a:noFill/>
              </a:ln>
              <a:effectLst/>
            </c:spPr>
            <c:extLst>
              <c:ext xmlns:c16="http://schemas.microsoft.com/office/drawing/2014/chart" uri="{C3380CC4-5D6E-409C-BE32-E72D297353CC}">
                <c16:uniqueId val="{00000003-F885-4A1E-BFAB-3DEF62C57346}"/>
              </c:ext>
            </c:extLst>
          </c:dPt>
          <c:dPt>
            <c:idx val="2"/>
            <c:bubble3D val="0"/>
            <c:spPr>
              <a:solidFill>
                <a:schemeClr val="accent3"/>
              </a:solidFill>
              <a:ln>
                <a:noFill/>
              </a:ln>
              <a:effectLst/>
            </c:spPr>
            <c:extLst>
              <c:ext xmlns:c16="http://schemas.microsoft.com/office/drawing/2014/chart" uri="{C3380CC4-5D6E-409C-BE32-E72D297353CC}">
                <c16:uniqueId val="{00000005-F885-4A1E-BFAB-3DEF62C57346}"/>
              </c:ext>
            </c:extLst>
          </c:dPt>
          <c:dPt>
            <c:idx val="3"/>
            <c:bubble3D val="0"/>
            <c:spPr>
              <a:solidFill>
                <a:schemeClr val="accent4"/>
              </a:solidFill>
              <a:ln>
                <a:noFill/>
              </a:ln>
              <a:effectLst/>
            </c:spPr>
            <c:extLst>
              <c:ext xmlns:c16="http://schemas.microsoft.com/office/drawing/2014/chart" uri="{C3380CC4-5D6E-409C-BE32-E72D297353CC}">
                <c16:uniqueId val="{00000007-F885-4A1E-BFAB-3DEF62C57346}"/>
              </c:ext>
            </c:extLst>
          </c:dPt>
          <c:dPt>
            <c:idx val="4"/>
            <c:bubble3D val="0"/>
            <c:spPr>
              <a:solidFill>
                <a:schemeClr val="accent5"/>
              </a:solidFill>
              <a:ln>
                <a:noFill/>
              </a:ln>
              <a:effectLst/>
            </c:spPr>
            <c:extLst>
              <c:ext xmlns:c16="http://schemas.microsoft.com/office/drawing/2014/chart" uri="{C3380CC4-5D6E-409C-BE32-E72D297353CC}">
                <c16:uniqueId val="{00000009-F885-4A1E-BFAB-3DEF62C57346}"/>
              </c:ext>
            </c:extLst>
          </c:dPt>
          <c:cat>
            <c:strRef>
              <c:f>'.'!$B$582:$B$587</c:f>
              <c:strCache>
                <c:ptCount val="5"/>
                <c:pt idx="0">
                  <c:v>Entre $120.000 y $160.000 COP</c:v>
                </c:pt>
                <c:pt idx="1">
                  <c:v>Entre $160.000 y $190.000 COP</c:v>
                </c:pt>
                <c:pt idx="2">
                  <c:v>Entre $190.000 y $220.000 COP</c:v>
                </c:pt>
                <c:pt idx="3">
                  <c:v>Más de $220.000 COP</c:v>
                </c:pt>
                <c:pt idx="4">
                  <c:v>(en blanco)</c:v>
                </c:pt>
              </c:strCache>
            </c:strRef>
          </c:cat>
          <c:val>
            <c:numRef>
              <c:f>'.'!$C$582:$C$587</c:f>
              <c:numCache>
                <c:formatCode>General</c:formatCode>
                <c:ptCount val="5"/>
                <c:pt idx="0">
                  <c:v>73</c:v>
                </c:pt>
                <c:pt idx="1">
                  <c:v>30</c:v>
                </c:pt>
                <c:pt idx="2">
                  <c:v>8</c:v>
                </c:pt>
                <c:pt idx="3">
                  <c:v>2</c:v>
                </c:pt>
              </c:numCache>
            </c:numRef>
          </c:val>
          <c:extLst>
            <c:ext xmlns:c16="http://schemas.microsoft.com/office/drawing/2014/chart" uri="{C3380CC4-5D6E-409C-BE32-E72D297353CC}">
              <c16:uniqueId val="{00000000-0FF3-491D-BB61-A48D87A129EB}"/>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encuesta.xlsx].!TablaDinámica25</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'.'!$D$602</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A60D-4895-89E5-1575996ED20B}"/>
              </c:ext>
            </c:extLst>
          </c:dPt>
          <c:dPt>
            <c:idx val="1"/>
            <c:bubble3D val="0"/>
            <c:spPr>
              <a:solidFill>
                <a:schemeClr val="accent2"/>
              </a:solidFill>
              <a:ln>
                <a:noFill/>
              </a:ln>
              <a:effectLst/>
            </c:spPr>
            <c:extLst>
              <c:ext xmlns:c16="http://schemas.microsoft.com/office/drawing/2014/chart" uri="{C3380CC4-5D6E-409C-BE32-E72D297353CC}">
                <c16:uniqueId val="{00000003-A60D-4895-89E5-1575996ED20B}"/>
              </c:ext>
            </c:extLst>
          </c:dPt>
          <c:dPt>
            <c:idx val="2"/>
            <c:bubble3D val="0"/>
            <c:spPr>
              <a:solidFill>
                <a:schemeClr val="accent3"/>
              </a:solidFill>
              <a:ln>
                <a:noFill/>
              </a:ln>
              <a:effectLst/>
            </c:spPr>
            <c:extLst>
              <c:ext xmlns:c16="http://schemas.microsoft.com/office/drawing/2014/chart" uri="{C3380CC4-5D6E-409C-BE32-E72D297353CC}">
                <c16:uniqueId val="{00000005-A60D-4895-89E5-1575996ED20B}"/>
              </c:ext>
            </c:extLst>
          </c:dPt>
          <c:dPt>
            <c:idx val="3"/>
            <c:bubble3D val="0"/>
            <c:spPr>
              <a:solidFill>
                <a:schemeClr val="accent4"/>
              </a:solidFill>
              <a:ln>
                <a:noFill/>
              </a:ln>
              <a:effectLst/>
            </c:spPr>
            <c:extLst>
              <c:ext xmlns:c16="http://schemas.microsoft.com/office/drawing/2014/chart" uri="{C3380CC4-5D6E-409C-BE32-E72D297353CC}">
                <c16:uniqueId val="{00000007-A60D-4895-89E5-1575996ED20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'.'!$C$603:$C$607</c:f>
              <c:strCache>
                <c:ptCount val="4"/>
                <c:pt idx="0">
                  <c:v>Entre $60.000 y $95.000 COP</c:v>
                </c:pt>
                <c:pt idx="1">
                  <c:v>Entre $95.000 y $120.000 COP</c:v>
                </c:pt>
                <c:pt idx="2">
                  <c:v>Entre $120.000 y $150.000 COP</c:v>
                </c:pt>
                <c:pt idx="3">
                  <c:v>(en blanco)</c:v>
                </c:pt>
              </c:strCache>
            </c:strRef>
          </c:cat>
          <c:val>
            <c:numRef>
              <c:f>'.'!$D$603:$D$607</c:f>
              <c:numCache>
                <c:formatCode>General</c:formatCode>
                <c:ptCount val="4"/>
                <c:pt idx="0">
                  <c:v>103</c:v>
                </c:pt>
                <c:pt idx="1">
                  <c:v>9</c:v>
                </c:pt>
                <c:pt idx="2">
                  <c:v>1</c:v>
                </c:pt>
              </c:numCache>
            </c:numRef>
          </c:val>
          <c:extLst>
            <c:ext xmlns:c16="http://schemas.microsoft.com/office/drawing/2014/chart" uri="{C3380CC4-5D6E-409C-BE32-E72D297353CC}">
              <c16:uniqueId val="{00000000-D37B-4036-879E-1719F1B95C32}"/>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encuesta.xlsx].!TablaDinámica7</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¿Cuánto estarías dispuesto</a:t>
            </a:r>
            <a:r>
              <a:rPr lang="en-US" baseline="0"/>
              <a:t> a pagar por una noche en una habitación privada con baño compartido?</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'.'!$C$628</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C06-4713-907D-D178B14D1166}"/>
              </c:ext>
            </c:extLst>
          </c:dPt>
          <c:dPt>
            <c:idx val="1"/>
            <c:bubble3D val="0"/>
            <c:spPr>
              <a:solidFill>
                <a:schemeClr val="accent2"/>
              </a:solidFill>
              <a:ln>
                <a:noFill/>
              </a:ln>
              <a:effectLst/>
            </c:spPr>
            <c:extLst>
              <c:ext xmlns:c16="http://schemas.microsoft.com/office/drawing/2014/chart" uri="{C3380CC4-5D6E-409C-BE32-E72D297353CC}">
                <c16:uniqueId val="{00000003-9C06-4713-907D-D178B14D1166}"/>
              </c:ext>
            </c:extLst>
          </c:dPt>
          <c:dPt>
            <c:idx val="2"/>
            <c:bubble3D val="0"/>
            <c:spPr>
              <a:solidFill>
                <a:schemeClr val="accent3"/>
              </a:solidFill>
              <a:ln>
                <a:noFill/>
              </a:ln>
              <a:effectLst/>
            </c:spPr>
            <c:extLst>
              <c:ext xmlns:c16="http://schemas.microsoft.com/office/drawing/2014/chart" uri="{C3380CC4-5D6E-409C-BE32-E72D297353CC}">
                <c16:uniqueId val="{00000005-9C06-4713-907D-D178B14D1166}"/>
              </c:ext>
            </c:extLst>
          </c:dPt>
          <c:dPt>
            <c:idx val="3"/>
            <c:bubble3D val="0"/>
            <c:spPr>
              <a:solidFill>
                <a:schemeClr val="accent4"/>
              </a:solidFill>
              <a:ln>
                <a:noFill/>
              </a:ln>
              <a:effectLst/>
            </c:spPr>
            <c:extLst>
              <c:ext xmlns:c16="http://schemas.microsoft.com/office/drawing/2014/chart" uri="{C3380CC4-5D6E-409C-BE32-E72D297353CC}">
                <c16:uniqueId val="{00000007-9C06-4713-907D-D178B14D1166}"/>
              </c:ext>
            </c:extLst>
          </c:dPt>
          <c:cat>
            <c:strRef>
              <c:f>'.'!$B$629:$B$633</c:f>
              <c:strCache>
                <c:ptCount val="4"/>
                <c:pt idx="0">
                  <c:v>Entre $100.000 y $140.000</c:v>
                </c:pt>
                <c:pt idx="1">
                  <c:v>Entre $140.000 y $170.000 COP</c:v>
                </c:pt>
                <c:pt idx="2">
                  <c:v>Entre $170.000 y $200.000 COP</c:v>
                </c:pt>
                <c:pt idx="3">
                  <c:v>(en blanco)</c:v>
                </c:pt>
              </c:strCache>
            </c:strRef>
          </c:cat>
          <c:val>
            <c:numRef>
              <c:f>'.'!$C$629:$C$633</c:f>
              <c:numCache>
                <c:formatCode>General</c:formatCode>
                <c:ptCount val="4"/>
                <c:pt idx="0">
                  <c:v>99</c:v>
                </c:pt>
                <c:pt idx="1">
                  <c:v>11</c:v>
                </c:pt>
                <c:pt idx="2">
                  <c:v>3</c:v>
                </c:pt>
              </c:numCache>
            </c:numRef>
          </c:val>
          <c:extLst>
            <c:ext xmlns:c16="http://schemas.microsoft.com/office/drawing/2014/chart" uri="{C3380CC4-5D6E-409C-BE32-E72D297353CC}">
              <c16:uniqueId val="{00000000-796B-4F2E-AB11-F0B3A1B03082}"/>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¿Cuál</a:t>
            </a:r>
            <a:r>
              <a:rPr lang="en-US" baseline="0"/>
              <a:t> es tu edad?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
        <c:idx val="20"/>
        <c:spPr>
          <a:solidFill>
            <a:schemeClr val="accent1"/>
          </a:solidFill>
          <a:ln>
            <a:noFill/>
          </a:ln>
          <a:effectLst/>
        </c:spPr>
      </c:pivotFmt>
    </c:pivotFmts>
    <c:plotArea>
      <c:layout/>
      <c:doughnutChart>
        <c:varyColors val="1"/>
        <c:ser>
          <c:idx val="0"/>
          <c:order val="0"/>
          <c:tx>
            <c:strRef>
              <c:f>'.'!$E$39</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30E4-4CCD-9B1E-8B56DE9439C6}"/>
              </c:ext>
            </c:extLst>
          </c:dPt>
          <c:dPt>
            <c:idx val="1"/>
            <c:bubble3D val="0"/>
            <c:spPr>
              <a:solidFill>
                <a:schemeClr val="accent2"/>
              </a:solidFill>
              <a:ln>
                <a:noFill/>
              </a:ln>
              <a:effectLst/>
            </c:spPr>
            <c:extLst>
              <c:ext xmlns:c16="http://schemas.microsoft.com/office/drawing/2014/chart" uri="{C3380CC4-5D6E-409C-BE32-E72D297353CC}">
                <c16:uniqueId val="{00000003-30E4-4CCD-9B1E-8B56DE9439C6}"/>
              </c:ext>
            </c:extLst>
          </c:dPt>
          <c:dPt>
            <c:idx val="2"/>
            <c:bubble3D val="0"/>
            <c:spPr>
              <a:solidFill>
                <a:schemeClr val="accent3"/>
              </a:solidFill>
              <a:ln>
                <a:noFill/>
              </a:ln>
              <a:effectLst/>
            </c:spPr>
            <c:extLst>
              <c:ext xmlns:c16="http://schemas.microsoft.com/office/drawing/2014/chart" uri="{C3380CC4-5D6E-409C-BE32-E72D297353CC}">
                <c16:uniqueId val="{00000005-30E4-4CCD-9B1E-8B56DE9439C6}"/>
              </c:ext>
            </c:extLst>
          </c:dPt>
          <c:dPt>
            <c:idx val="3"/>
            <c:bubble3D val="0"/>
            <c:spPr>
              <a:solidFill>
                <a:schemeClr val="accent4"/>
              </a:solidFill>
              <a:ln>
                <a:noFill/>
              </a:ln>
              <a:effectLst/>
            </c:spPr>
            <c:extLst>
              <c:ext xmlns:c16="http://schemas.microsoft.com/office/drawing/2014/chart" uri="{C3380CC4-5D6E-409C-BE32-E72D297353CC}">
                <c16:uniqueId val="{00000007-30E4-4CCD-9B1E-8B56DE9439C6}"/>
              </c:ext>
            </c:extLst>
          </c:dPt>
          <c:dPt>
            <c:idx val="4"/>
            <c:bubble3D val="0"/>
            <c:spPr>
              <a:solidFill>
                <a:schemeClr val="accent5"/>
              </a:solidFill>
              <a:ln>
                <a:noFill/>
              </a:ln>
              <a:effectLst/>
            </c:spPr>
            <c:extLst>
              <c:ext xmlns:c16="http://schemas.microsoft.com/office/drawing/2014/chart" uri="{C3380CC4-5D6E-409C-BE32-E72D297353CC}">
                <c16:uniqueId val="{00000009-30E4-4CCD-9B1E-8B56DE9439C6}"/>
              </c:ext>
            </c:extLst>
          </c:dPt>
          <c:dPt>
            <c:idx val="5"/>
            <c:bubble3D val="0"/>
            <c:spPr>
              <a:solidFill>
                <a:schemeClr val="accent6"/>
              </a:solidFill>
              <a:ln>
                <a:noFill/>
              </a:ln>
              <a:effectLst/>
            </c:spPr>
            <c:extLst>
              <c:ext xmlns:c16="http://schemas.microsoft.com/office/drawing/2014/chart" uri="{C3380CC4-5D6E-409C-BE32-E72D297353CC}">
                <c16:uniqueId val="{0000000B-30E4-4CCD-9B1E-8B56DE9439C6}"/>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'.'!$D$40:$D$46</c:f>
              <c:strCache>
                <c:ptCount val="6"/>
                <c:pt idx="0">
                  <c:v>18 a 23 años</c:v>
                </c:pt>
                <c:pt idx="1">
                  <c:v>24 a 27 años</c:v>
                </c:pt>
                <c:pt idx="2">
                  <c:v>28 a 33 años</c:v>
                </c:pt>
                <c:pt idx="3">
                  <c:v>34 a 39 años</c:v>
                </c:pt>
                <c:pt idx="4">
                  <c:v>40 a 44 años</c:v>
                </c:pt>
                <c:pt idx="5">
                  <c:v>45 años o más</c:v>
                </c:pt>
              </c:strCache>
            </c:strRef>
          </c:cat>
          <c:val>
            <c:numRef>
              <c:f>'.'!$E$40:$E$46</c:f>
              <c:numCache>
                <c:formatCode>General</c:formatCode>
                <c:ptCount val="6"/>
                <c:pt idx="0">
                  <c:v>19</c:v>
                </c:pt>
                <c:pt idx="1">
                  <c:v>56</c:v>
                </c:pt>
                <c:pt idx="2">
                  <c:v>35</c:v>
                </c:pt>
                <c:pt idx="3">
                  <c:v>14</c:v>
                </c:pt>
                <c:pt idx="4">
                  <c:v>7</c:v>
                </c:pt>
                <c:pt idx="5">
                  <c:v>7</c:v>
                </c:pt>
              </c:numCache>
            </c:numRef>
          </c:val>
          <c:extLst>
            <c:ext xmlns:c16="http://schemas.microsoft.com/office/drawing/2014/chart" uri="{C3380CC4-5D6E-409C-BE32-E72D297353CC}">
              <c16:uniqueId val="{0000000C-30E4-4CCD-9B1E-8B56DE9439C6}"/>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c:name>
    <c:fmtId val="5"/>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¿Cuál</a:t>
            </a:r>
            <a:r>
              <a:rPr lang="en-US" sz="1200" baseline="0"/>
              <a:t> es tu género?</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s>
    <c:plotArea>
      <c:layout/>
      <c:doughnutChart>
        <c:varyColors val="1"/>
        <c:ser>
          <c:idx val="0"/>
          <c:order val="0"/>
          <c:tx>
            <c:strRef>
              <c:f>'.'!$D$56</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080-490C-BA68-B19B26D4B568}"/>
              </c:ext>
            </c:extLst>
          </c:dPt>
          <c:dPt>
            <c:idx val="1"/>
            <c:bubble3D val="0"/>
            <c:spPr>
              <a:solidFill>
                <a:schemeClr val="accent3"/>
              </a:solidFill>
              <a:ln>
                <a:noFill/>
              </a:ln>
              <a:effectLst/>
            </c:spPr>
            <c:extLst>
              <c:ext xmlns:c16="http://schemas.microsoft.com/office/drawing/2014/chart" uri="{C3380CC4-5D6E-409C-BE32-E72D297353CC}">
                <c16:uniqueId val="{00000003-9080-490C-BA68-B19B26D4B568}"/>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'.'!$C$57:$C$59</c:f>
              <c:strCache>
                <c:ptCount val="2"/>
                <c:pt idx="0">
                  <c:v>Masculino</c:v>
                </c:pt>
                <c:pt idx="1">
                  <c:v>Femenino</c:v>
                </c:pt>
              </c:strCache>
            </c:strRef>
          </c:cat>
          <c:val>
            <c:numRef>
              <c:f>'.'!$D$57:$D$59</c:f>
              <c:numCache>
                <c:formatCode>General</c:formatCode>
                <c:ptCount val="2"/>
                <c:pt idx="0">
                  <c:v>85</c:v>
                </c:pt>
                <c:pt idx="1">
                  <c:v>53</c:v>
                </c:pt>
              </c:numCache>
            </c:numRef>
          </c:val>
          <c:extLst>
            <c:ext xmlns:c16="http://schemas.microsoft.com/office/drawing/2014/chart" uri="{C3380CC4-5D6E-409C-BE32-E72D297353CC}">
              <c16:uniqueId val="{00000004-9080-490C-BA68-B19B26D4B568}"/>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encuesta.xlsx].!TablaDinámica3</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¿Cuál es tu ocupación principal?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
        <c:idx val="20"/>
        <c:spPr>
          <a:solidFill>
            <a:schemeClr val="accent1"/>
          </a:solidFill>
          <a:ln>
            <a:noFill/>
          </a:ln>
          <a:effectLst/>
        </c:spPr>
      </c:pivotFmt>
      <c:pivotFmt>
        <c:idx val="21"/>
        <c:spPr>
          <a:solidFill>
            <a:schemeClr val="accent1"/>
          </a:solidFill>
          <a:ln>
            <a:noFill/>
          </a:ln>
          <a:effectLst/>
        </c:spPr>
      </c:pivotFmt>
      <c:pivotFmt>
        <c:idx val="22"/>
        <c:spPr>
          <a:solidFill>
            <a:schemeClr val="accent1"/>
          </a:solidFill>
          <a:ln>
            <a:noFill/>
          </a:ln>
          <a:effectLst/>
        </c:spPr>
      </c:pivotFmt>
      <c:pivotFmt>
        <c:idx val="23"/>
        <c:spPr>
          <a:solidFill>
            <a:schemeClr val="accent1"/>
          </a:solidFill>
          <a:ln>
            <a:noFill/>
          </a:ln>
          <a:effectLst/>
        </c:spPr>
      </c:pivotFmt>
      <c:pivotFmt>
        <c:idx val="24"/>
        <c:spPr>
          <a:solidFill>
            <a:schemeClr val="accent1"/>
          </a:solidFill>
          <a:ln>
            <a:noFill/>
          </a:ln>
          <a:effectLst/>
        </c:spPr>
        <c:marker>
          <c:symbol val="none"/>
        </c:marker>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5"/>
        <c:spPr>
          <a:solidFill>
            <a:schemeClr val="accent1"/>
          </a:solidFill>
          <a:ln>
            <a:noFill/>
          </a:ln>
          <a:effectLst/>
        </c:spPr>
      </c:pivotFmt>
      <c:pivotFmt>
        <c:idx val="26"/>
        <c:spPr>
          <a:solidFill>
            <a:schemeClr val="accent1"/>
          </a:solidFill>
          <a:ln>
            <a:noFill/>
          </a:ln>
          <a:effectLst/>
        </c:spPr>
      </c:pivotFmt>
      <c:pivotFmt>
        <c:idx val="27"/>
        <c:spPr>
          <a:solidFill>
            <a:schemeClr val="accent1"/>
          </a:solidFill>
          <a:ln>
            <a:noFill/>
          </a:ln>
          <a:effectLst/>
        </c:spPr>
      </c:pivotFmt>
      <c:pivotFmt>
        <c:idx val="28"/>
        <c:spPr>
          <a:solidFill>
            <a:schemeClr val="accent1"/>
          </a:solidFill>
          <a:ln>
            <a:noFill/>
          </a:ln>
          <a:effectLst/>
        </c:spPr>
      </c:pivotFmt>
      <c:pivotFmt>
        <c:idx val="29"/>
        <c:spPr>
          <a:solidFill>
            <a:schemeClr val="accent1"/>
          </a:solidFill>
          <a:ln>
            <a:noFill/>
          </a:ln>
          <a:effectLst/>
        </c:spPr>
      </c:pivotFmt>
      <c:pivotFmt>
        <c:idx val="30"/>
        <c:spPr>
          <a:solidFill>
            <a:schemeClr val="accent1"/>
          </a:solidFill>
          <a:ln>
            <a:noFill/>
          </a:ln>
          <a:effectLst/>
        </c:spPr>
      </c:pivotFmt>
      <c:pivotFmt>
        <c:idx val="31"/>
        <c:spPr>
          <a:solidFill>
            <a:schemeClr val="accent1"/>
          </a:solidFill>
          <a:ln>
            <a:noFill/>
          </a:ln>
          <a:effectLst/>
        </c:spPr>
      </c:pivotFmt>
      <c:pivotFmt>
        <c:idx val="32"/>
        <c:spPr>
          <a:solidFill>
            <a:schemeClr val="accent1"/>
          </a:solidFill>
          <a:ln>
            <a:noFill/>
          </a:ln>
          <a:effectLst/>
        </c:spPr>
      </c:pivotFmt>
      <c:pivotFmt>
        <c:idx val="33"/>
        <c:spPr>
          <a:solidFill>
            <a:schemeClr val="accent1"/>
          </a:solidFill>
          <a:ln>
            <a:noFill/>
          </a:ln>
          <a:effectLst/>
        </c:spPr>
      </c:pivotFmt>
      <c:pivotFmt>
        <c:idx val="34"/>
        <c:spPr>
          <a:solidFill>
            <a:schemeClr val="accent1"/>
          </a:solidFill>
          <a:ln>
            <a:noFill/>
          </a:ln>
          <a:effectLst/>
        </c:spPr>
      </c:pivotFmt>
      <c:pivotFmt>
        <c:idx val="35"/>
        <c:spPr>
          <a:solidFill>
            <a:schemeClr val="accent1"/>
          </a:solidFill>
          <a:ln>
            <a:noFill/>
          </a:ln>
          <a:effectLst/>
        </c:spPr>
      </c:pivotFmt>
    </c:pivotFmts>
    <c:plotArea>
      <c:layout/>
      <c:doughnutChart>
        <c:varyColors val="1"/>
        <c:ser>
          <c:idx val="0"/>
          <c:order val="0"/>
          <c:tx>
            <c:strRef>
              <c:f>'.'!$D$72</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2C8C-417D-B561-7481B762C150}"/>
              </c:ext>
            </c:extLst>
          </c:dPt>
          <c:dPt>
            <c:idx val="1"/>
            <c:bubble3D val="0"/>
            <c:spPr>
              <a:solidFill>
                <a:schemeClr val="accent2"/>
              </a:solidFill>
              <a:ln>
                <a:noFill/>
              </a:ln>
              <a:effectLst/>
            </c:spPr>
            <c:extLst>
              <c:ext xmlns:c16="http://schemas.microsoft.com/office/drawing/2014/chart" uri="{C3380CC4-5D6E-409C-BE32-E72D297353CC}">
                <c16:uniqueId val="{00000003-2C8C-417D-B561-7481B762C150}"/>
              </c:ext>
            </c:extLst>
          </c:dPt>
          <c:dPt>
            <c:idx val="2"/>
            <c:bubble3D val="0"/>
            <c:spPr>
              <a:solidFill>
                <a:schemeClr val="accent3"/>
              </a:solidFill>
              <a:ln>
                <a:noFill/>
              </a:ln>
              <a:effectLst/>
            </c:spPr>
            <c:extLst>
              <c:ext xmlns:c16="http://schemas.microsoft.com/office/drawing/2014/chart" uri="{C3380CC4-5D6E-409C-BE32-E72D297353CC}">
                <c16:uniqueId val="{00000005-2C8C-417D-B561-7481B762C150}"/>
              </c:ext>
            </c:extLst>
          </c:dPt>
          <c:dPt>
            <c:idx val="3"/>
            <c:bubble3D val="0"/>
            <c:spPr>
              <a:solidFill>
                <a:schemeClr val="accent4"/>
              </a:solidFill>
              <a:ln>
                <a:noFill/>
              </a:ln>
              <a:effectLst/>
            </c:spPr>
            <c:extLst>
              <c:ext xmlns:c16="http://schemas.microsoft.com/office/drawing/2014/chart" uri="{C3380CC4-5D6E-409C-BE32-E72D297353CC}">
                <c16:uniqueId val="{00000007-2C8C-417D-B561-7481B762C150}"/>
              </c:ext>
            </c:extLst>
          </c:dPt>
          <c:dPt>
            <c:idx val="4"/>
            <c:bubble3D val="0"/>
            <c:spPr>
              <a:solidFill>
                <a:schemeClr val="accent5"/>
              </a:solidFill>
              <a:ln>
                <a:noFill/>
              </a:ln>
              <a:effectLst/>
            </c:spPr>
            <c:extLst>
              <c:ext xmlns:c16="http://schemas.microsoft.com/office/drawing/2014/chart" uri="{C3380CC4-5D6E-409C-BE32-E72D297353CC}">
                <c16:uniqueId val="{00000009-2C8C-417D-B561-7481B762C150}"/>
              </c:ext>
            </c:extLst>
          </c:dPt>
          <c:dPt>
            <c:idx val="5"/>
            <c:bubble3D val="0"/>
            <c:spPr>
              <a:solidFill>
                <a:schemeClr val="accent6"/>
              </a:solidFill>
              <a:ln>
                <a:noFill/>
              </a:ln>
              <a:effectLst/>
            </c:spPr>
            <c:extLst>
              <c:ext xmlns:c16="http://schemas.microsoft.com/office/drawing/2014/chart" uri="{C3380CC4-5D6E-409C-BE32-E72D297353CC}">
                <c16:uniqueId val="{0000000B-2C8C-417D-B561-7481B762C150}"/>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2C8C-417D-B561-7481B762C150}"/>
              </c:ext>
            </c:extLst>
          </c:dPt>
          <c:dPt>
            <c:idx val="7"/>
            <c:bubble3D val="0"/>
            <c:spPr>
              <a:solidFill>
                <a:schemeClr val="accent2">
                  <a:lumMod val="60000"/>
                </a:schemeClr>
              </a:solidFill>
              <a:ln>
                <a:noFill/>
              </a:ln>
              <a:effectLst/>
            </c:spPr>
            <c:extLst>
              <c:ext xmlns:c16="http://schemas.microsoft.com/office/drawing/2014/chart" uri="{C3380CC4-5D6E-409C-BE32-E72D297353CC}">
                <c16:uniqueId val="{0000000F-2C8C-417D-B561-7481B762C150}"/>
              </c:ext>
            </c:extLst>
          </c:dPt>
          <c:dPt>
            <c:idx val="8"/>
            <c:bubble3D val="0"/>
            <c:spPr>
              <a:solidFill>
                <a:schemeClr val="accent3">
                  <a:lumMod val="60000"/>
                </a:schemeClr>
              </a:solidFill>
              <a:ln>
                <a:noFill/>
              </a:ln>
              <a:effectLst/>
            </c:spPr>
            <c:extLst>
              <c:ext xmlns:c16="http://schemas.microsoft.com/office/drawing/2014/chart" uri="{C3380CC4-5D6E-409C-BE32-E72D297353CC}">
                <c16:uniqueId val="{00000011-2C8C-417D-B561-7481B762C150}"/>
              </c:ext>
            </c:extLst>
          </c:dPt>
          <c:dPt>
            <c:idx val="9"/>
            <c:bubble3D val="0"/>
            <c:spPr>
              <a:solidFill>
                <a:schemeClr val="accent4">
                  <a:lumMod val="60000"/>
                </a:schemeClr>
              </a:solidFill>
              <a:ln>
                <a:noFill/>
              </a:ln>
              <a:effectLst/>
            </c:spPr>
            <c:extLst>
              <c:ext xmlns:c16="http://schemas.microsoft.com/office/drawing/2014/chart" uri="{C3380CC4-5D6E-409C-BE32-E72D297353CC}">
                <c16:uniqueId val="{00000013-2C8C-417D-B561-7481B762C150}"/>
              </c:ext>
            </c:extLst>
          </c:dPt>
          <c:dPt>
            <c:idx val="10"/>
            <c:bubble3D val="0"/>
            <c:spPr>
              <a:solidFill>
                <a:schemeClr val="accent5">
                  <a:lumMod val="60000"/>
                </a:schemeClr>
              </a:solidFill>
              <a:ln>
                <a:noFill/>
              </a:ln>
              <a:effectLst/>
            </c:spPr>
            <c:extLst>
              <c:ext xmlns:c16="http://schemas.microsoft.com/office/drawing/2014/chart" uri="{C3380CC4-5D6E-409C-BE32-E72D297353CC}">
                <c16:uniqueId val="{00000015-2C8C-417D-B561-7481B762C150}"/>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'.'!$C$73:$C$84</c:f>
              <c:strCache>
                <c:ptCount val="11"/>
                <c:pt idx="0">
                  <c:v>Profesional independiente</c:v>
                </c:pt>
                <c:pt idx="1">
                  <c:v>Empleado presencial</c:v>
                </c:pt>
                <c:pt idx="2">
                  <c:v>Estudiante</c:v>
                </c:pt>
                <c:pt idx="3">
                  <c:v>Emprendedor</c:v>
                </c:pt>
                <c:pt idx="4">
                  <c:v>Empleado remoto</c:v>
                </c:pt>
                <c:pt idx="5">
                  <c:v>Inversionista</c:v>
                </c:pt>
                <c:pt idx="6">
                  <c:v>Creador de contenido</c:v>
                </c:pt>
                <c:pt idx="7">
                  <c:v>Networker </c:v>
                </c:pt>
                <c:pt idx="8">
                  <c:v>Contratista</c:v>
                </c:pt>
                <c:pt idx="9">
                  <c:v>Pensionado</c:v>
                </c:pt>
                <c:pt idx="10">
                  <c:v>Empleado dependiente e independiente </c:v>
                </c:pt>
              </c:strCache>
            </c:strRef>
          </c:cat>
          <c:val>
            <c:numRef>
              <c:f>'.'!$D$73:$D$84</c:f>
              <c:numCache>
                <c:formatCode>General</c:formatCode>
                <c:ptCount val="11"/>
                <c:pt idx="0">
                  <c:v>38</c:v>
                </c:pt>
                <c:pt idx="1">
                  <c:v>37</c:v>
                </c:pt>
                <c:pt idx="2">
                  <c:v>27</c:v>
                </c:pt>
                <c:pt idx="3">
                  <c:v>13</c:v>
                </c:pt>
                <c:pt idx="4">
                  <c:v>10</c:v>
                </c:pt>
                <c:pt idx="5">
                  <c:v>6</c:v>
                </c:pt>
                <c:pt idx="6">
                  <c:v>3</c:v>
                </c:pt>
                <c:pt idx="7">
                  <c:v>1</c:v>
                </c:pt>
                <c:pt idx="8">
                  <c:v>1</c:v>
                </c:pt>
                <c:pt idx="9">
                  <c:v>1</c:v>
                </c:pt>
                <c:pt idx="10">
                  <c:v>1</c:v>
                </c:pt>
              </c:numCache>
            </c:numRef>
          </c:val>
          <c:extLst>
            <c:ext xmlns:c16="http://schemas.microsoft.com/office/drawing/2014/chart" uri="{C3380CC4-5D6E-409C-BE32-E72D297353CC}">
              <c16:uniqueId val="{00000016-2C8C-417D-B561-7481B762C150}"/>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54799992292609934"/>
          <c:y val="0.29304250281354594"/>
          <c:w val="0.43774514691651084"/>
          <c:h val="0.6221795115391923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encuesta.xlsx].!TablaDinámica5</c:name>
    <c:fmtId val="5"/>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¿Con qué frecuencia viajas por trabajo, estudio o turismo por año?</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s>
    <c:plotArea>
      <c:layout/>
      <c:doughnutChart>
        <c:varyColors val="1"/>
        <c:ser>
          <c:idx val="0"/>
          <c:order val="0"/>
          <c:tx>
            <c:strRef>
              <c:f>'.'!$D$111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1127-4A9C-A14E-3817940ECAA3}"/>
              </c:ext>
            </c:extLst>
          </c:dPt>
          <c:dPt>
            <c:idx val="1"/>
            <c:bubble3D val="0"/>
            <c:spPr>
              <a:solidFill>
                <a:schemeClr val="accent2"/>
              </a:solidFill>
              <a:ln>
                <a:noFill/>
              </a:ln>
              <a:effectLst/>
            </c:spPr>
            <c:extLst>
              <c:ext xmlns:c16="http://schemas.microsoft.com/office/drawing/2014/chart" uri="{C3380CC4-5D6E-409C-BE32-E72D297353CC}">
                <c16:uniqueId val="{00000003-1127-4A9C-A14E-3817940ECAA3}"/>
              </c:ext>
            </c:extLst>
          </c:dPt>
          <c:dPt>
            <c:idx val="2"/>
            <c:bubble3D val="0"/>
            <c:spPr>
              <a:solidFill>
                <a:schemeClr val="accent3"/>
              </a:solidFill>
              <a:ln>
                <a:noFill/>
              </a:ln>
              <a:effectLst/>
            </c:spPr>
            <c:extLst>
              <c:ext xmlns:c16="http://schemas.microsoft.com/office/drawing/2014/chart" uri="{C3380CC4-5D6E-409C-BE32-E72D297353CC}">
                <c16:uniqueId val="{00000005-1127-4A9C-A14E-3817940ECAA3}"/>
              </c:ext>
            </c:extLst>
          </c:dPt>
          <c:dPt>
            <c:idx val="3"/>
            <c:bubble3D val="0"/>
            <c:spPr>
              <a:solidFill>
                <a:schemeClr val="accent4"/>
              </a:solidFill>
              <a:ln>
                <a:noFill/>
              </a:ln>
              <a:effectLst/>
            </c:spPr>
            <c:extLst>
              <c:ext xmlns:c16="http://schemas.microsoft.com/office/drawing/2014/chart" uri="{C3380CC4-5D6E-409C-BE32-E72D297353CC}">
                <c16:uniqueId val="{00000007-1127-4A9C-A14E-3817940ECAA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'.'!$C$112:$C$116</c:f>
              <c:strCache>
                <c:ptCount val="4"/>
                <c:pt idx="0">
                  <c:v>Algunas veces al año (2-5 veces al año)</c:v>
                </c:pt>
                <c:pt idx="1">
                  <c:v>Frecuentemente (6-12 veces al año)</c:v>
                </c:pt>
                <c:pt idx="2">
                  <c:v>Muy frecuentemente (más de 12 veces al año)</c:v>
                </c:pt>
                <c:pt idx="3">
                  <c:v>Rara vez (una vez al año o menos)</c:v>
                </c:pt>
              </c:strCache>
            </c:strRef>
          </c:cat>
          <c:val>
            <c:numRef>
              <c:f>'.'!$D$112:$D$116</c:f>
              <c:numCache>
                <c:formatCode>General</c:formatCode>
                <c:ptCount val="4"/>
                <c:pt idx="0">
                  <c:v>62</c:v>
                </c:pt>
                <c:pt idx="1">
                  <c:v>24</c:v>
                </c:pt>
                <c:pt idx="2">
                  <c:v>4</c:v>
                </c:pt>
                <c:pt idx="3">
                  <c:v>48</c:v>
                </c:pt>
              </c:numCache>
            </c:numRef>
          </c:val>
          <c:extLst>
            <c:ext xmlns:c16="http://schemas.microsoft.com/office/drawing/2014/chart" uri="{C3380CC4-5D6E-409C-BE32-E72D297353CC}">
              <c16:uniqueId val="{00000008-1127-4A9C-A14E-3817940ECAA3}"/>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encuesta.xlsx].!TablaDinámica6</c:name>
    <c:fmtId val="5"/>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¿Cómo sueles viajar</a:t>
            </a:r>
            <a:r>
              <a:rPr lang="en-US" sz="1200" baseline="0"/>
              <a:t> habitualmente?</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s>
    <c:plotArea>
      <c:layout/>
      <c:doughnutChart>
        <c:varyColors val="1"/>
        <c:ser>
          <c:idx val="0"/>
          <c:order val="0"/>
          <c:tx>
            <c:strRef>
              <c:f>'.'!$D$133</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FFE2-49FD-9486-D2B3ED9B525D}"/>
              </c:ext>
            </c:extLst>
          </c:dPt>
          <c:dPt>
            <c:idx val="1"/>
            <c:bubble3D val="0"/>
            <c:spPr>
              <a:solidFill>
                <a:schemeClr val="accent3"/>
              </a:solidFill>
              <a:ln>
                <a:noFill/>
              </a:ln>
              <a:effectLst/>
            </c:spPr>
            <c:extLst>
              <c:ext xmlns:c16="http://schemas.microsoft.com/office/drawing/2014/chart" uri="{C3380CC4-5D6E-409C-BE32-E72D297353CC}">
                <c16:uniqueId val="{00000003-FFE2-49FD-9486-D2B3ED9B525D}"/>
              </c:ext>
            </c:extLst>
          </c:dPt>
          <c:dPt>
            <c:idx val="2"/>
            <c:bubble3D val="0"/>
            <c:spPr>
              <a:solidFill>
                <a:schemeClr val="accent5"/>
              </a:solidFill>
              <a:ln>
                <a:noFill/>
              </a:ln>
              <a:effectLst/>
            </c:spPr>
            <c:extLst>
              <c:ext xmlns:c16="http://schemas.microsoft.com/office/drawing/2014/chart" uri="{C3380CC4-5D6E-409C-BE32-E72D297353CC}">
                <c16:uniqueId val="{00000005-FFE2-49FD-9486-D2B3ED9B525D}"/>
              </c:ext>
            </c:extLst>
          </c:dPt>
          <c:dPt>
            <c:idx val="3"/>
            <c:bubble3D val="0"/>
            <c:spPr>
              <a:solidFill>
                <a:schemeClr val="accent1">
                  <a:lumMod val="60000"/>
                </a:schemeClr>
              </a:solidFill>
              <a:ln>
                <a:noFill/>
              </a:ln>
              <a:effectLst/>
            </c:spPr>
            <c:extLst>
              <c:ext xmlns:c16="http://schemas.microsoft.com/office/drawing/2014/chart" uri="{C3380CC4-5D6E-409C-BE32-E72D297353CC}">
                <c16:uniqueId val="{00000007-FFE2-49FD-9486-D2B3ED9B525D}"/>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'.'!$C$134:$C$138</c:f>
              <c:strCache>
                <c:ptCount val="4"/>
                <c:pt idx="0">
                  <c:v>Con familia</c:v>
                </c:pt>
                <c:pt idx="1">
                  <c:v>Solo</c:v>
                </c:pt>
                <c:pt idx="2">
                  <c:v>En pareja</c:v>
                </c:pt>
                <c:pt idx="3">
                  <c:v>En grupo de amigos</c:v>
                </c:pt>
              </c:strCache>
            </c:strRef>
          </c:cat>
          <c:val>
            <c:numRef>
              <c:f>'.'!$D$134:$D$138</c:f>
              <c:numCache>
                <c:formatCode>General</c:formatCode>
                <c:ptCount val="4"/>
                <c:pt idx="0">
                  <c:v>45</c:v>
                </c:pt>
                <c:pt idx="1">
                  <c:v>43</c:v>
                </c:pt>
                <c:pt idx="2">
                  <c:v>38</c:v>
                </c:pt>
                <c:pt idx="3">
                  <c:v>12</c:v>
                </c:pt>
              </c:numCache>
            </c:numRef>
          </c:val>
          <c:extLst>
            <c:ext xmlns:c16="http://schemas.microsoft.com/office/drawing/2014/chart" uri="{C3380CC4-5D6E-409C-BE32-E72D297353CC}">
              <c16:uniqueId val="{00000008-FFE2-49FD-9486-D2B3ED9B525D}"/>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encuesta.xlsx].!TablaDinámica8</c:name>
    <c:fmtId val="6"/>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¿Qué tipo de contenido</a:t>
            </a:r>
            <a:r>
              <a:rPr lang="en-US" sz="1200" baseline="0"/>
              <a:t> te atrae más al elegir un alojamiento?</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'.'!$D$236</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5025-437A-A8A7-11BA5B5A1F93}"/>
              </c:ext>
            </c:extLst>
          </c:dPt>
          <c:dPt>
            <c:idx val="1"/>
            <c:bubble3D val="0"/>
            <c:spPr>
              <a:solidFill>
                <a:schemeClr val="accent2"/>
              </a:solidFill>
              <a:ln>
                <a:noFill/>
              </a:ln>
              <a:effectLst/>
            </c:spPr>
            <c:extLst>
              <c:ext xmlns:c16="http://schemas.microsoft.com/office/drawing/2014/chart" uri="{C3380CC4-5D6E-409C-BE32-E72D297353CC}">
                <c16:uniqueId val="{00000003-5025-437A-A8A7-11BA5B5A1F93}"/>
              </c:ext>
            </c:extLst>
          </c:dPt>
          <c:dPt>
            <c:idx val="2"/>
            <c:bubble3D val="0"/>
            <c:spPr>
              <a:solidFill>
                <a:schemeClr val="accent3"/>
              </a:solidFill>
              <a:ln>
                <a:noFill/>
              </a:ln>
              <a:effectLst/>
            </c:spPr>
            <c:extLst>
              <c:ext xmlns:c16="http://schemas.microsoft.com/office/drawing/2014/chart" uri="{C3380CC4-5D6E-409C-BE32-E72D297353CC}">
                <c16:uniqueId val="{00000005-5025-437A-A8A7-11BA5B5A1F93}"/>
              </c:ext>
            </c:extLst>
          </c:dPt>
          <c:dPt>
            <c:idx val="3"/>
            <c:bubble3D val="0"/>
            <c:spPr>
              <a:solidFill>
                <a:schemeClr val="accent4"/>
              </a:solidFill>
              <a:ln>
                <a:noFill/>
              </a:ln>
              <a:effectLst/>
            </c:spPr>
            <c:extLst>
              <c:ext xmlns:c16="http://schemas.microsoft.com/office/drawing/2014/chart" uri="{C3380CC4-5D6E-409C-BE32-E72D297353CC}">
                <c16:uniqueId val="{00000007-5025-437A-A8A7-11BA5B5A1F93}"/>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'.'!$C$237:$C$241</c:f>
              <c:strCache>
                <c:ptCount val="4"/>
                <c:pt idx="0">
                  <c:v>Reseñas positivas de otros usuarios</c:v>
                </c:pt>
                <c:pt idx="1">
                  <c:v>Historias o experiencias compartidas por otros viajeros</c:v>
                </c:pt>
                <c:pt idx="2">
                  <c:v>Fotografías atractivas</c:v>
                </c:pt>
                <c:pt idx="3">
                  <c:v>Información sobre actividades y servicios incluidos</c:v>
                </c:pt>
              </c:strCache>
            </c:strRef>
          </c:cat>
          <c:val>
            <c:numRef>
              <c:f>'.'!$D$237:$D$241</c:f>
              <c:numCache>
                <c:formatCode>General</c:formatCode>
                <c:ptCount val="4"/>
                <c:pt idx="0">
                  <c:v>68</c:v>
                </c:pt>
                <c:pt idx="1">
                  <c:v>29</c:v>
                </c:pt>
                <c:pt idx="2">
                  <c:v>23</c:v>
                </c:pt>
                <c:pt idx="3">
                  <c:v>18</c:v>
                </c:pt>
              </c:numCache>
            </c:numRef>
          </c:val>
          <c:extLst>
            <c:ext xmlns:c16="http://schemas.microsoft.com/office/drawing/2014/chart" uri="{C3380CC4-5D6E-409C-BE32-E72D297353CC}">
              <c16:uniqueId val="{00000008-5025-437A-A8A7-11BA5B5A1F93}"/>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encuesta.xlsx].!TablaDinámica9</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¿Con qué frecuencia</a:t>
            </a:r>
            <a:r>
              <a:rPr lang="en-US" baseline="0"/>
              <a:t> visitas o planeas visitar la región del Lago de Tota?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dLbl>
          <c:idx val="0"/>
          <c:layout>
            <c:manualLayout>
              <c:x val="2.970948451899974E-2"/>
              <c:y val="-6.0858551603333512E-2"/>
            </c:manualLayout>
          </c:layout>
          <c:tx>
            <c:rich>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fld id="{C87A6BC2-5D77-4B5F-9FD0-523F24E1EFAC}" type="PERCENTAGE">
                  <a:rPr lang="en-US">
                    <a:solidFill>
                      <a:sysClr val="windowText" lastClr="000000"/>
                    </a:solidFill>
                  </a:rPr>
                  <a:pPr>
                    <a:defRPr b="1">
                      <a:solidFill>
                        <a:schemeClr val="bg1"/>
                      </a:solidFill>
                    </a:defRPr>
                  </a:pPr>
                  <a:t>[PORCENTAJE]</a:t>
                </a:fld>
                <a:endParaRPr lang="es-CO"/>
              </a:p>
            </c:rich>
          </c:tx>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15:dlblFieldTable/>
              <c15:showDataLabelsRange val="0"/>
            </c:ext>
          </c:extLst>
        </c:dLbl>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s>
    <c:plotArea>
      <c:layout/>
      <c:doughnutChart>
        <c:varyColors val="1"/>
        <c:ser>
          <c:idx val="0"/>
          <c:order val="0"/>
          <c:tx>
            <c:strRef>
              <c:f>'.'!$D$254</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727A-475F-8C8E-963E02555CBA}"/>
              </c:ext>
            </c:extLst>
          </c:dPt>
          <c:dPt>
            <c:idx val="1"/>
            <c:bubble3D val="0"/>
            <c:spPr>
              <a:solidFill>
                <a:schemeClr val="accent2"/>
              </a:solidFill>
              <a:ln>
                <a:noFill/>
              </a:ln>
              <a:effectLst/>
            </c:spPr>
            <c:extLst>
              <c:ext xmlns:c16="http://schemas.microsoft.com/office/drawing/2014/chart" uri="{C3380CC4-5D6E-409C-BE32-E72D297353CC}">
                <c16:uniqueId val="{00000003-727A-475F-8C8E-963E02555CBA}"/>
              </c:ext>
            </c:extLst>
          </c:dPt>
          <c:dPt>
            <c:idx val="2"/>
            <c:bubble3D val="0"/>
            <c:spPr>
              <a:solidFill>
                <a:schemeClr val="accent3"/>
              </a:solidFill>
              <a:ln>
                <a:noFill/>
              </a:ln>
              <a:effectLst/>
            </c:spPr>
            <c:extLst>
              <c:ext xmlns:c16="http://schemas.microsoft.com/office/drawing/2014/chart" uri="{C3380CC4-5D6E-409C-BE32-E72D297353CC}">
                <c16:uniqueId val="{00000005-727A-475F-8C8E-963E02555CBA}"/>
              </c:ext>
            </c:extLst>
          </c:dPt>
          <c:dPt>
            <c:idx val="3"/>
            <c:bubble3D val="0"/>
            <c:spPr>
              <a:solidFill>
                <a:schemeClr val="accent4"/>
              </a:solidFill>
              <a:ln>
                <a:noFill/>
              </a:ln>
              <a:effectLst/>
            </c:spPr>
            <c:extLst>
              <c:ext xmlns:c16="http://schemas.microsoft.com/office/drawing/2014/chart" uri="{C3380CC4-5D6E-409C-BE32-E72D297353CC}">
                <c16:uniqueId val="{00000007-727A-475F-8C8E-963E02555CBA}"/>
              </c:ext>
            </c:extLst>
          </c:dPt>
          <c:dPt>
            <c:idx val="4"/>
            <c:bubble3D val="0"/>
            <c:spPr>
              <a:solidFill>
                <a:schemeClr val="accent5"/>
              </a:solidFill>
              <a:ln>
                <a:noFill/>
              </a:ln>
              <a:effectLst/>
            </c:spPr>
            <c:extLst>
              <c:ext xmlns:c16="http://schemas.microsoft.com/office/drawing/2014/chart" uri="{C3380CC4-5D6E-409C-BE32-E72D297353CC}">
                <c16:uniqueId val="{00000009-727A-475F-8C8E-963E02555CBA}"/>
              </c:ext>
            </c:extLst>
          </c:dPt>
          <c:dLbls>
            <c:dLbl>
              <c:idx val="0"/>
              <c:layout>
                <c:manualLayout>
                  <c:x val="2.970948451899974E-2"/>
                  <c:y val="-6.0858551603333512E-2"/>
                </c:manualLayout>
              </c:layout>
              <c:tx>
                <c:rich>
                  <a:bodyPr/>
                  <a:lstStyle/>
                  <a:p>
                    <a:fld id="{C87A6BC2-5D77-4B5F-9FD0-523F24E1EFAC}" type="PERCENTAGE">
                      <a:rPr lang="en-US">
                        <a:solidFill>
                          <a:sysClr val="windowText" lastClr="000000"/>
                        </a:solidFill>
                      </a:rPr>
                      <a:pPr/>
                      <a:t>[PORCENTAJE]</a:t>
                    </a:fld>
                    <a:endParaRPr lang="es-CO"/>
                  </a:p>
                </c:rich>
              </c:tx>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727A-475F-8C8E-963E02555CBA}"/>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'.'!$C$255:$C$260</c:f>
              <c:strCache>
                <c:ptCount val="5"/>
                <c:pt idx="0">
                  <c:v>Nunca la he visitado y NO me interesa</c:v>
                </c:pt>
                <c:pt idx="1">
                  <c:v>Nunca la he visitado, pero me interesa</c:v>
                </c:pt>
                <c:pt idx="2">
                  <c:v>Una vez al año o menos</c:v>
                </c:pt>
                <c:pt idx="3">
                  <c:v>Varias veces al año</c:v>
                </c:pt>
                <c:pt idx="4">
                  <c:v>Vivo cerca y visito frecuentemente</c:v>
                </c:pt>
              </c:strCache>
            </c:strRef>
          </c:cat>
          <c:val>
            <c:numRef>
              <c:f>'.'!$D$255:$D$260</c:f>
              <c:numCache>
                <c:formatCode>General</c:formatCode>
                <c:ptCount val="5"/>
                <c:pt idx="0">
                  <c:v>9</c:v>
                </c:pt>
                <c:pt idx="1">
                  <c:v>90</c:v>
                </c:pt>
                <c:pt idx="2">
                  <c:v>31</c:v>
                </c:pt>
                <c:pt idx="3">
                  <c:v>7</c:v>
                </c:pt>
                <c:pt idx="4">
                  <c:v>1</c:v>
                </c:pt>
              </c:numCache>
            </c:numRef>
          </c:val>
          <c:extLst>
            <c:ext xmlns:c16="http://schemas.microsoft.com/office/drawing/2014/chart" uri="{C3380CC4-5D6E-409C-BE32-E72D297353CC}">
              <c16:uniqueId val="{0000000A-727A-475F-8C8E-963E02555CBA}"/>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54842680777689634"/>
          <c:y val="0.36439813427342116"/>
          <c:w val="0.43709482664437277"/>
          <c:h val="0.5605987454700227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encuesta.xlsx].!TablaDinámica10</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¿Con qué frecuencia</a:t>
            </a:r>
            <a:r>
              <a:rPr lang="en-US" baseline="0"/>
              <a:t> consideras hospedarte en un coliving durante tus viajes?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marker>
          <c:symbol val="none"/>
        </c:marker>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9"/>
        <c:spPr>
          <a:solidFill>
            <a:schemeClr val="accent1"/>
          </a:solidFill>
          <a:ln>
            <a:noFill/>
          </a:ln>
          <a:effectLst/>
        </c:spPr>
        <c:dLbl>
          <c:idx val="0"/>
          <c:layout>
            <c:manualLayout>
              <c:x val="1.2185115507219344E-2"/>
              <c:y val="4.7922918815179417E-3"/>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s>
    <c:plotArea>
      <c:layout/>
      <c:doughnutChart>
        <c:varyColors val="1"/>
        <c:ser>
          <c:idx val="0"/>
          <c:order val="0"/>
          <c:tx>
            <c:strRef>
              <c:f>'.'!$D$274</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20B6-41E7-9D52-B1240E4B3A2E}"/>
              </c:ext>
            </c:extLst>
          </c:dPt>
          <c:dPt>
            <c:idx val="1"/>
            <c:bubble3D val="0"/>
            <c:spPr>
              <a:solidFill>
                <a:schemeClr val="accent2"/>
              </a:solidFill>
              <a:ln>
                <a:noFill/>
              </a:ln>
              <a:effectLst/>
            </c:spPr>
            <c:extLst>
              <c:ext xmlns:c16="http://schemas.microsoft.com/office/drawing/2014/chart" uri="{C3380CC4-5D6E-409C-BE32-E72D297353CC}">
                <c16:uniqueId val="{00000003-20B6-41E7-9D52-B1240E4B3A2E}"/>
              </c:ext>
            </c:extLst>
          </c:dPt>
          <c:dPt>
            <c:idx val="2"/>
            <c:bubble3D val="0"/>
            <c:spPr>
              <a:solidFill>
                <a:schemeClr val="accent3"/>
              </a:solidFill>
              <a:ln>
                <a:noFill/>
              </a:ln>
              <a:effectLst/>
            </c:spPr>
            <c:extLst>
              <c:ext xmlns:c16="http://schemas.microsoft.com/office/drawing/2014/chart" uri="{C3380CC4-5D6E-409C-BE32-E72D297353CC}">
                <c16:uniqueId val="{00000005-20B6-41E7-9D52-B1240E4B3A2E}"/>
              </c:ext>
            </c:extLst>
          </c:dPt>
          <c:dPt>
            <c:idx val="3"/>
            <c:bubble3D val="0"/>
            <c:spPr>
              <a:solidFill>
                <a:schemeClr val="accent4"/>
              </a:solidFill>
              <a:ln>
                <a:noFill/>
              </a:ln>
              <a:effectLst/>
            </c:spPr>
            <c:extLst>
              <c:ext xmlns:c16="http://schemas.microsoft.com/office/drawing/2014/chart" uri="{C3380CC4-5D6E-409C-BE32-E72D297353CC}">
                <c16:uniqueId val="{00000007-20B6-41E7-9D52-B1240E4B3A2E}"/>
              </c:ext>
            </c:extLst>
          </c:dPt>
          <c:dPt>
            <c:idx val="4"/>
            <c:bubble3D val="0"/>
            <c:spPr>
              <a:solidFill>
                <a:schemeClr val="accent5"/>
              </a:solidFill>
              <a:ln>
                <a:noFill/>
              </a:ln>
              <a:effectLst/>
            </c:spPr>
            <c:extLst>
              <c:ext xmlns:c16="http://schemas.microsoft.com/office/drawing/2014/chart" uri="{C3380CC4-5D6E-409C-BE32-E72D297353CC}">
                <c16:uniqueId val="{00000009-20B6-41E7-9D52-B1240E4B3A2E}"/>
              </c:ext>
            </c:extLst>
          </c:dPt>
          <c:dPt>
            <c:idx val="5"/>
            <c:bubble3D val="0"/>
            <c:spPr>
              <a:solidFill>
                <a:schemeClr val="accent6"/>
              </a:solidFill>
              <a:ln>
                <a:noFill/>
              </a:ln>
              <a:effectLst/>
            </c:spPr>
            <c:extLst>
              <c:ext xmlns:c16="http://schemas.microsoft.com/office/drawing/2014/chart" uri="{C3380CC4-5D6E-409C-BE32-E72D297353CC}">
                <c16:uniqueId val="{0000000B-20B6-41E7-9D52-B1240E4B3A2E}"/>
              </c:ext>
            </c:extLst>
          </c:dPt>
          <c:dLbls>
            <c:dLbl>
              <c:idx val="0"/>
              <c:layout>
                <c:manualLayout>
                  <c:x val="1.2185115507219344E-2"/>
                  <c:y val="4.7922918815179417E-3"/>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0B6-41E7-9D52-B1240E4B3A2E}"/>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'.'!$C$275:$C$281</c:f>
              <c:strCache>
                <c:ptCount val="6"/>
                <c:pt idx="0">
                  <c:v>1 - Nunca</c:v>
                </c:pt>
                <c:pt idx="1">
                  <c:v>2 - Rara vez</c:v>
                </c:pt>
                <c:pt idx="2">
                  <c:v>3 - Ocasionalmente</c:v>
                </c:pt>
                <c:pt idx="3">
                  <c:v>4 - Frecuentemente</c:v>
                </c:pt>
                <c:pt idx="4">
                  <c:v>5 - Muy frecuentemente</c:v>
                </c:pt>
                <c:pt idx="5">
                  <c:v>(en blanco)</c:v>
                </c:pt>
              </c:strCache>
            </c:strRef>
          </c:cat>
          <c:val>
            <c:numRef>
              <c:f>'.'!$D$275:$D$281</c:f>
              <c:numCache>
                <c:formatCode>General</c:formatCode>
                <c:ptCount val="6"/>
                <c:pt idx="0">
                  <c:v>15</c:v>
                </c:pt>
                <c:pt idx="1">
                  <c:v>35</c:v>
                </c:pt>
                <c:pt idx="2">
                  <c:v>53</c:v>
                </c:pt>
                <c:pt idx="3">
                  <c:v>23</c:v>
                </c:pt>
                <c:pt idx="4">
                  <c:v>3</c:v>
                </c:pt>
              </c:numCache>
            </c:numRef>
          </c:val>
          <c:extLst>
            <c:ext xmlns:c16="http://schemas.microsoft.com/office/drawing/2014/chart" uri="{C3380CC4-5D6E-409C-BE32-E72D297353CC}">
              <c16:uniqueId val="{0000000C-20B6-41E7-9D52-B1240E4B3A2E}"/>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encuesta.xlsx].!TablaDinámica11</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¿Cuál sería tu duración de estadía en un coliving</a:t>
            </a:r>
            <a:r>
              <a:rPr lang="es-CO" sz="1400" b="0" i="0" u="none" strike="noStrike" baseline="0"/>
              <a: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'.'!$C$317</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BFF-44A9-A1F5-1C1B274BBDA9}"/>
              </c:ext>
            </c:extLst>
          </c:dPt>
          <c:dPt>
            <c:idx val="1"/>
            <c:bubble3D val="0"/>
            <c:spPr>
              <a:solidFill>
                <a:schemeClr val="accent2"/>
              </a:solidFill>
              <a:ln>
                <a:noFill/>
              </a:ln>
              <a:effectLst/>
            </c:spPr>
            <c:extLst>
              <c:ext xmlns:c16="http://schemas.microsoft.com/office/drawing/2014/chart" uri="{C3380CC4-5D6E-409C-BE32-E72D297353CC}">
                <c16:uniqueId val="{00000003-9BFF-44A9-A1F5-1C1B274BBDA9}"/>
              </c:ext>
            </c:extLst>
          </c:dPt>
          <c:dPt>
            <c:idx val="2"/>
            <c:bubble3D val="0"/>
            <c:spPr>
              <a:solidFill>
                <a:schemeClr val="accent3"/>
              </a:solidFill>
              <a:ln>
                <a:noFill/>
              </a:ln>
              <a:effectLst/>
            </c:spPr>
            <c:extLst>
              <c:ext xmlns:c16="http://schemas.microsoft.com/office/drawing/2014/chart" uri="{C3380CC4-5D6E-409C-BE32-E72D297353CC}">
                <c16:uniqueId val="{00000005-9BFF-44A9-A1F5-1C1B274BBDA9}"/>
              </c:ext>
            </c:extLst>
          </c:dPt>
          <c:dPt>
            <c:idx val="3"/>
            <c:bubble3D val="0"/>
            <c:spPr>
              <a:solidFill>
                <a:schemeClr val="accent4"/>
              </a:solidFill>
              <a:ln>
                <a:noFill/>
              </a:ln>
              <a:effectLst/>
            </c:spPr>
            <c:extLst>
              <c:ext xmlns:c16="http://schemas.microsoft.com/office/drawing/2014/chart" uri="{C3380CC4-5D6E-409C-BE32-E72D297353CC}">
                <c16:uniqueId val="{00000007-9BFF-44A9-A1F5-1C1B274BBDA9}"/>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'.'!$B$318:$B$322</c:f>
              <c:strCache>
                <c:ptCount val="4"/>
                <c:pt idx="0">
                  <c:v>Menos de 5 días</c:v>
                </c:pt>
                <c:pt idx="1">
                  <c:v>Entre 5 y 15 días</c:v>
                </c:pt>
                <c:pt idx="2">
                  <c:v>Entre 16 y 30 días</c:v>
                </c:pt>
                <c:pt idx="3">
                  <c:v>(en blanco)</c:v>
                </c:pt>
              </c:strCache>
            </c:strRef>
          </c:cat>
          <c:val>
            <c:numRef>
              <c:f>'.'!$C$318:$C$322</c:f>
              <c:numCache>
                <c:formatCode>General</c:formatCode>
                <c:ptCount val="4"/>
                <c:pt idx="0">
                  <c:v>80</c:v>
                </c:pt>
                <c:pt idx="1">
                  <c:v>32</c:v>
                </c:pt>
                <c:pt idx="2">
                  <c:v>2</c:v>
                </c:pt>
              </c:numCache>
            </c:numRef>
          </c:val>
          <c:extLst>
            <c:ext xmlns:c16="http://schemas.microsoft.com/office/drawing/2014/chart" uri="{C3380CC4-5D6E-409C-BE32-E72D297353CC}">
              <c16:uniqueId val="{00000008-9BFF-44A9-A1F5-1C1B274BBDA9}"/>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encuesta.xlsx].!TablaDinámica12</c:name>
    <c:fmtId val="5"/>
  </c:pivotSource>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a:t>¿Eres</a:t>
            </a:r>
            <a:r>
              <a:rPr lang="en-US" sz="1100" baseline="0"/>
              <a:t> un nómada digital?</a:t>
            </a:r>
            <a:endParaRPr lang="en-US" sz="1100"/>
          </a:p>
        </c:rich>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5"/>
        <c:spPr>
          <a:solidFill>
            <a:schemeClr val="accent1"/>
          </a:solidFill>
          <a:ln>
            <a:noFill/>
          </a:ln>
          <a:effectLst/>
        </c:spPr>
      </c:pivotFmt>
      <c:pivotFmt>
        <c:idx val="6"/>
        <c:spPr>
          <a:solidFill>
            <a:schemeClr val="accent1"/>
          </a:solidFill>
          <a:ln>
            <a:noFill/>
          </a:ln>
          <a:effectLst/>
        </c:spPr>
      </c:pivotFmt>
    </c:pivotFmts>
    <c:plotArea>
      <c:layout/>
      <c:doughnutChart>
        <c:varyColors val="1"/>
        <c:ser>
          <c:idx val="0"/>
          <c:order val="0"/>
          <c:tx>
            <c:strRef>
              <c:f>'.'!$D$2</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F19F-462F-9595-1A7D59B9C435}"/>
              </c:ext>
            </c:extLst>
          </c:dPt>
          <c:dPt>
            <c:idx val="1"/>
            <c:bubble3D val="0"/>
            <c:spPr>
              <a:solidFill>
                <a:schemeClr val="accent2"/>
              </a:solidFill>
              <a:ln>
                <a:noFill/>
              </a:ln>
              <a:effectLst/>
            </c:spPr>
            <c:extLst>
              <c:ext xmlns:c16="http://schemas.microsoft.com/office/drawing/2014/chart" uri="{C3380CC4-5D6E-409C-BE32-E72D297353CC}">
                <c16:uniqueId val="{00000003-F19F-462F-9595-1A7D59B9C43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'.'!$C$3:$C$5</c:f>
              <c:strCache>
                <c:ptCount val="2"/>
                <c:pt idx="0">
                  <c:v>Si</c:v>
                </c:pt>
                <c:pt idx="1">
                  <c:v>No</c:v>
                </c:pt>
              </c:strCache>
            </c:strRef>
          </c:cat>
          <c:val>
            <c:numRef>
              <c:f>'.'!$D$3:$D$5</c:f>
              <c:numCache>
                <c:formatCode>General</c:formatCode>
                <c:ptCount val="2"/>
                <c:pt idx="0">
                  <c:v>78</c:v>
                </c:pt>
                <c:pt idx="1">
                  <c:v>60</c:v>
                </c:pt>
              </c:numCache>
            </c:numRef>
          </c:val>
          <c:extLst>
            <c:ext xmlns:c16="http://schemas.microsoft.com/office/drawing/2014/chart" uri="{C3380CC4-5D6E-409C-BE32-E72D297353CC}">
              <c16:uniqueId val="{00000004-F19F-462F-9595-1A7D59B9C435}"/>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encuesta.xlsx].!TablaDinámica13</c:name>
    <c:fmtId val="5"/>
  </c:pivotSource>
  <c:chart>
    <c:title>
      <c:tx>
        <c:rich>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r>
              <a:rPr lang="en-US" sz="1050"/>
              <a:t>¿Eres Colombiano? </a:t>
            </a:r>
          </a:p>
        </c:rich>
      </c:tx>
      <c:overlay val="0"/>
      <c:spPr>
        <a:noFill/>
        <a:ln>
          <a:noFill/>
        </a:ln>
        <a:effectLst/>
      </c:spPr>
      <c:txPr>
        <a:bodyPr rot="0" spcFirstLastPara="1" vertOverflow="ellipsis" vert="horz" wrap="square" anchor="ctr" anchorCtr="1"/>
        <a:lstStyle/>
        <a:p>
          <a:pPr>
            <a:defRPr sz="105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s>
    <c:plotArea>
      <c:layout/>
      <c:doughnutChart>
        <c:varyColors val="1"/>
        <c:ser>
          <c:idx val="0"/>
          <c:order val="0"/>
          <c:tx>
            <c:strRef>
              <c:f>'.'!$E$21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45E-45A2-8B9A-C6507C81A7B6}"/>
              </c:ext>
            </c:extLst>
          </c:dPt>
          <c:dPt>
            <c:idx val="1"/>
            <c:bubble3D val="0"/>
            <c:spPr>
              <a:solidFill>
                <a:schemeClr val="accent2"/>
              </a:solidFill>
              <a:ln>
                <a:noFill/>
              </a:ln>
              <a:effectLst/>
            </c:spPr>
            <c:extLst>
              <c:ext xmlns:c16="http://schemas.microsoft.com/office/drawing/2014/chart" uri="{C3380CC4-5D6E-409C-BE32-E72D297353CC}">
                <c16:uniqueId val="{00000003-945E-45A2-8B9A-C6507C81A7B6}"/>
              </c:ext>
            </c:extLst>
          </c:dPt>
          <c:dPt>
            <c:idx val="2"/>
            <c:bubble3D val="0"/>
            <c:spPr>
              <a:solidFill>
                <a:schemeClr val="accent3"/>
              </a:solidFill>
              <a:ln>
                <a:noFill/>
              </a:ln>
              <a:effectLst/>
            </c:spPr>
            <c:extLst>
              <c:ext xmlns:c16="http://schemas.microsoft.com/office/drawing/2014/chart" uri="{C3380CC4-5D6E-409C-BE32-E72D297353CC}">
                <c16:uniqueId val="{00000005-945E-45A2-8B9A-C6507C81A7B6}"/>
              </c:ext>
            </c:extLst>
          </c:dPt>
          <c:dPt>
            <c:idx val="3"/>
            <c:bubble3D val="0"/>
            <c:spPr>
              <a:solidFill>
                <a:schemeClr val="accent4"/>
              </a:solidFill>
              <a:ln>
                <a:noFill/>
              </a:ln>
              <a:effectLst/>
            </c:spPr>
            <c:extLst>
              <c:ext xmlns:c16="http://schemas.microsoft.com/office/drawing/2014/chart" uri="{C3380CC4-5D6E-409C-BE32-E72D297353CC}">
                <c16:uniqueId val="{00000007-945E-45A2-8B9A-C6507C81A7B6}"/>
              </c:ext>
            </c:extLst>
          </c:dPt>
          <c:dPt>
            <c:idx val="4"/>
            <c:bubble3D val="0"/>
            <c:spPr>
              <a:solidFill>
                <a:schemeClr val="accent5"/>
              </a:solidFill>
              <a:ln>
                <a:noFill/>
              </a:ln>
              <a:effectLst/>
            </c:spPr>
            <c:extLst>
              <c:ext xmlns:c16="http://schemas.microsoft.com/office/drawing/2014/chart" uri="{C3380CC4-5D6E-409C-BE32-E72D297353CC}">
                <c16:uniqueId val="{00000009-945E-45A2-8B9A-C6507C81A7B6}"/>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'.'!$D$22:$D$27</c:f>
              <c:strCache>
                <c:ptCount val="5"/>
                <c:pt idx="0">
                  <c:v>Si</c:v>
                </c:pt>
                <c:pt idx="1">
                  <c:v>Venezuela</c:v>
                </c:pt>
                <c:pt idx="2">
                  <c:v>México</c:v>
                </c:pt>
                <c:pt idx="3">
                  <c:v>Ecuador </c:v>
                </c:pt>
                <c:pt idx="4">
                  <c:v>Perú</c:v>
                </c:pt>
              </c:strCache>
            </c:strRef>
          </c:cat>
          <c:val>
            <c:numRef>
              <c:f>'.'!$E$22:$E$27</c:f>
              <c:numCache>
                <c:formatCode>General</c:formatCode>
                <c:ptCount val="5"/>
                <c:pt idx="0">
                  <c:v>131</c:v>
                </c:pt>
                <c:pt idx="1">
                  <c:v>3</c:v>
                </c:pt>
                <c:pt idx="2">
                  <c:v>2</c:v>
                </c:pt>
                <c:pt idx="3">
                  <c:v>1</c:v>
                </c:pt>
                <c:pt idx="4">
                  <c:v>1</c:v>
                </c:pt>
              </c:numCache>
            </c:numRef>
          </c:val>
          <c:extLst>
            <c:ext xmlns:c16="http://schemas.microsoft.com/office/drawing/2014/chart" uri="{C3380CC4-5D6E-409C-BE32-E72D297353CC}">
              <c16:uniqueId val="{0000000A-945E-45A2-8B9A-C6507C81A7B6}"/>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70595112115861403"/>
          <c:y val="0.34708559560174757"/>
          <c:w val="0.23344864151576072"/>
          <c:h val="0.454790969817091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encuesta.xlsx].!TablaDinámica14</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¿Participarías en actividades grupales organizadas por el coliving?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'.'!$C$359</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B754-4143-A6F3-C4DB6F84C1B6}"/>
              </c:ext>
            </c:extLst>
          </c:dPt>
          <c:dPt>
            <c:idx val="1"/>
            <c:bubble3D val="0"/>
            <c:spPr>
              <a:solidFill>
                <a:schemeClr val="accent2"/>
              </a:solidFill>
              <a:ln>
                <a:noFill/>
              </a:ln>
              <a:effectLst/>
            </c:spPr>
            <c:extLst>
              <c:ext xmlns:c16="http://schemas.microsoft.com/office/drawing/2014/chart" uri="{C3380CC4-5D6E-409C-BE32-E72D297353CC}">
                <c16:uniqueId val="{00000003-B754-4143-A6F3-C4DB6F84C1B6}"/>
              </c:ext>
            </c:extLst>
          </c:dPt>
          <c:dPt>
            <c:idx val="2"/>
            <c:bubble3D val="0"/>
            <c:spPr>
              <a:solidFill>
                <a:schemeClr val="accent3"/>
              </a:solidFill>
              <a:ln>
                <a:noFill/>
              </a:ln>
              <a:effectLst/>
            </c:spPr>
            <c:extLst>
              <c:ext xmlns:c16="http://schemas.microsoft.com/office/drawing/2014/chart" uri="{C3380CC4-5D6E-409C-BE32-E72D297353CC}">
                <c16:uniqueId val="{00000005-B754-4143-A6F3-C4DB6F84C1B6}"/>
              </c:ext>
            </c:extLst>
          </c:dPt>
          <c:dPt>
            <c:idx val="3"/>
            <c:bubble3D val="0"/>
            <c:spPr>
              <a:solidFill>
                <a:schemeClr val="accent4"/>
              </a:solidFill>
              <a:ln>
                <a:noFill/>
              </a:ln>
              <a:effectLst/>
            </c:spPr>
            <c:extLst>
              <c:ext xmlns:c16="http://schemas.microsoft.com/office/drawing/2014/chart" uri="{C3380CC4-5D6E-409C-BE32-E72D297353CC}">
                <c16:uniqueId val="{00000007-B754-4143-A6F3-C4DB6F84C1B6}"/>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'.'!$B$360:$B$364</c:f>
              <c:strCache>
                <c:ptCount val="4"/>
                <c:pt idx="0">
                  <c:v>Si</c:v>
                </c:pt>
                <c:pt idx="1">
                  <c:v>Tal vez</c:v>
                </c:pt>
                <c:pt idx="2">
                  <c:v>No</c:v>
                </c:pt>
                <c:pt idx="3">
                  <c:v>(en blanco)</c:v>
                </c:pt>
              </c:strCache>
            </c:strRef>
          </c:cat>
          <c:val>
            <c:numRef>
              <c:f>'.'!$C$360:$C$364</c:f>
              <c:numCache>
                <c:formatCode>General</c:formatCode>
                <c:ptCount val="4"/>
                <c:pt idx="0">
                  <c:v>73</c:v>
                </c:pt>
                <c:pt idx="1">
                  <c:v>33</c:v>
                </c:pt>
                <c:pt idx="2">
                  <c:v>8</c:v>
                </c:pt>
              </c:numCache>
            </c:numRef>
          </c:val>
          <c:extLst>
            <c:ext xmlns:c16="http://schemas.microsoft.com/office/drawing/2014/chart" uri="{C3380CC4-5D6E-409C-BE32-E72D297353CC}">
              <c16:uniqueId val="{00000008-B754-4143-A6F3-C4DB6F84C1B6}"/>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encuesta.xlsx].!TablaDinámica15</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¿Cuánto tiempo estarías dispuesto</a:t>
            </a:r>
            <a:r>
              <a:rPr lang="es-CO" baseline="0"/>
              <a:t> a dedicar a una actividad guiada?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s>
    <c:plotArea>
      <c:layout/>
      <c:doughnutChart>
        <c:varyColors val="1"/>
        <c:ser>
          <c:idx val="0"/>
          <c:order val="0"/>
          <c:tx>
            <c:strRef>
              <c:f>'.'!$D$393</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BF4C-4D4B-AB86-5D36E7359A52}"/>
              </c:ext>
            </c:extLst>
          </c:dPt>
          <c:dPt>
            <c:idx val="1"/>
            <c:bubble3D val="0"/>
            <c:spPr>
              <a:solidFill>
                <a:schemeClr val="accent2"/>
              </a:solidFill>
              <a:ln>
                <a:noFill/>
              </a:ln>
              <a:effectLst/>
            </c:spPr>
            <c:extLst>
              <c:ext xmlns:c16="http://schemas.microsoft.com/office/drawing/2014/chart" uri="{C3380CC4-5D6E-409C-BE32-E72D297353CC}">
                <c16:uniqueId val="{00000003-BF4C-4D4B-AB86-5D36E7359A52}"/>
              </c:ext>
            </c:extLst>
          </c:dPt>
          <c:dPt>
            <c:idx val="2"/>
            <c:bubble3D val="0"/>
            <c:spPr>
              <a:solidFill>
                <a:schemeClr val="accent3"/>
              </a:solidFill>
              <a:ln>
                <a:noFill/>
              </a:ln>
              <a:effectLst/>
            </c:spPr>
            <c:extLst>
              <c:ext xmlns:c16="http://schemas.microsoft.com/office/drawing/2014/chart" uri="{C3380CC4-5D6E-409C-BE32-E72D297353CC}">
                <c16:uniqueId val="{00000005-BF4C-4D4B-AB86-5D36E7359A52}"/>
              </c:ext>
            </c:extLst>
          </c:dPt>
          <c:dPt>
            <c:idx val="3"/>
            <c:bubble3D val="0"/>
            <c:spPr>
              <a:solidFill>
                <a:schemeClr val="accent4"/>
              </a:solidFill>
              <a:ln>
                <a:noFill/>
              </a:ln>
              <a:effectLst/>
            </c:spPr>
            <c:extLst>
              <c:ext xmlns:c16="http://schemas.microsoft.com/office/drawing/2014/chart" uri="{C3380CC4-5D6E-409C-BE32-E72D297353CC}">
                <c16:uniqueId val="{00000007-BF4C-4D4B-AB86-5D36E7359A52}"/>
              </c:ext>
            </c:extLst>
          </c:dPt>
          <c:dPt>
            <c:idx val="4"/>
            <c:bubble3D val="0"/>
            <c:spPr>
              <a:solidFill>
                <a:schemeClr val="accent5"/>
              </a:solidFill>
              <a:ln>
                <a:noFill/>
              </a:ln>
              <a:effectLst/>
            </c:spPr>
            <c:extLst>
              <c:ext xmlns:c16="http://schemas.microsoft.com/office/drawing/2014/chart" uri="{C3380CC4-5D6E-409C-BE32-E72D297353CC}">
                <c16:uniqueId val="{00000009-BF4C-4D4B-AB86-5D36E7359A52}"/>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'.'!$C$394:$C$399</c:f>
              <c:strCache>
                <c:ptCount val="5"/>
                <c:pt idx="0">
                  <c:v>Entre 2 y 4 horas</c:v>
                </c:pt>
                <c:pt idx="1">
                  <c:v>Medio día (4 a 6 horas)</c:v>
                </c:pt>
                <c:pt idx="2">
                  <c:v>Menos de 2 horas</c:v>
                </c:pt>
                <c:pt idx="3">
                  <c:v>Todo el día (por ejemplo, un día del fin de semana)</c:v>
                </c:pt>
                <c:pt idx="4">
                  <c:v>(en blanco)</c:v>
                </c:pt>
              </c:strCache>
            </c:strRef>
          </c:cat>
          <c:val>
            <c:numRef>
              <c:f>'.'!$D$394:$D$399</c:f>
              <c:numCache>
                <c:formatCode>General</c:formatCode>
                <c:ptCount val="5"/>
                <c:pt idx="0">
                  <c:v>61</c:v>
                </c:pt>
                <c:pt idx="1">
                  <c:v>25</c:v>
                </c:pt>
                <c:pt idx="2">
                  <c:v>16</c:v>
                </c:pt>
                <c:pt idx="3">
                  <c:v>12</c:v>
                </c:pt>
              </c:numCache>
            </c:numRef>
          </c:val>
          <c:extLst>
            <c:ext xmlns:c16="http://schemas.microsoft.com/office/drawing/2014/chart" uri="{C3380CC4-5D6E-409C-BE32-E72D297353CC}">
              <c16:uniqueId val="{0000000A-BF4C-4D4B-AB86-5D36E7359A52}"/>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encuesta.xlsx].!TablaDinámica16</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¿Estarías</a:t>
            </a:r>
            <a:r>
              <a:rPr lang="es-CO" baseline="0"/>
              <a:t> dispuesto a pagar por el servicio de lavandería durante tu estadía en el coliving?</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marker>
          <c:symbol val="none"/>
        </c:marker>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s>
    <c:plotArea>
      <c:layout/>
      <c:doughnutChart>
        <c:varyColors val="1"/>
        <c:ser>
          <c:idx val="0"/>
          <c:order val="0"/>
          <c:tx>
            <c:strRef>
              <c:f>'.'!$D$410</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E2FF-41DF-8907-BCF185FD79DE}"/>
              </c:ext>
            </c:extLst>
          </c:dPt>
          <c:dPt>
            <c:idx val="1"/>
            <c:bubble3D val="0"/>
            <c:spPr>
              <a:solidFill>
                <a:schemeClr val="accent2"/>
              </a:solidFill>
              <a:ln>
                <a:noFill/>
              </a:ln>
              <a:effectLst/>
            </c:spPr>
            <c:extLst>
              <c:ext xmlns:c16="http://schemas.microsoft.com/office/drawing/2014/chart" uri="{C3380CC4-5D6E-409C-BE32-E72D297353CC}">
                <c16:uniqueId val="{00000003-E2FF-41DF-8907-BCF185FD79DE}"/>
              </c:ext>
            </c:extLst>
          </c:dPt>
          <c:dPt>
            <c:idx val="2"/>
            <c:bubble3D val="0"/>
            <c:spPr>
              <a:solidFill>
                <a:schemeClr val="accent3"/>
              </a:solidFill>
              <a:ln>
                <a:noFill/>
              </a:ln>
              <a:effectLst/>
            </c:spPr>
            <c:extLst>
              <c:ext xmlns:c16="http://schemas.microsoft.com/office/drawing/2014/chart" uri="{C3380CC4-5D6E-409C-BE32-E72D297353CC}">
                <c16:uniqueId val="{00000005-E2FF-41DF-8907-BCF185FD79DE}"/>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'.'!$C$411:$C$414</c:f>
              <c:strCache>
                <c:ptCount val="3"/>
                <c:pt idx="0">
                  <c:v>Sí</c:v>
                </c:pt>
                <c:pt idx="1">
                  <c:v>No</c:v>
                </c:pt>
                <c:pt idx="2">
                  <c:v>(en blanco)</c:v>
                </c:pt>
              </c:strCache>
            </c:strRef>
          </c:cat>
          <c:val>
            <c:numRef>
              <c:f>'.'!$D$411:$D$414</c:f>
              <c:numCache>
                <c:formatCode>General</c:formatCode>
                <c:ptCount val="3"/>
                <c:pt idx="0">
                  <c:v>74</c:v>
                </c:pt>
                <c:pt idx="1">
                  <c:v>40</c:v>
                </c:pt>
              </c:numCache>
            </c:numRef>
          </c:val>
          <c:extLst>
            <c:ext xmlns:c16="http://schemas.microsoft.com/office/drawing/2014/chart" uri="{C3380CC4-5D6E-409C-BE32-E72D297353CC}">
              <c16:uniqueId val="{00000006-E2FF-41DF-8907-BCF185FD79DE}"/>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encuesta.xlsx].!TablaDinámica17</c:name>
    <c:fmtId val="5"/>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¿Cuánto</a:t>
            </a:r>
            <a:r>
              <a:rPr lang="en-US" sz="1200" baseline="0"/>
              <a:t> estarías dispuesto a pagar por el servicio de lavandería?</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s>
    <c:plotArea>
      <c:layout/>
      <c:doughnutChart>
        <c:varyColors val="1"/>
        <c:ser>
          <c:idx val="0"/>
          <c:order val="0"/>
          <c:tx>
            <c:strRef>
              <c:f>'.'!$D$431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0868-4041-9EA2-4FA2E27E3614}"/>
              </c:ext>
            </c:extLst>
          </c:dPt>
          <c:dPt>
            <c:idx val="1"/>
            <c:bubble3D val="0"/>
            <c:spPr>
              <a:solidFill>
                <a:schemeClr val="accent2"/>
              </a:solidFill>
              <a:ln>
                <a:noFill/>
              </a:ln>
              <a:effectLst/>
            </c:spPr>
            <c:extLst>
              <c:ext xmlns:c16="http://schemas.microsoft.com/office/drawing/2014/chart" uri="{C3380CC4-5D6E-409C-BE32-E72D297353CC}">
                <c16:uniqueId val="{00000003-0868-4041-9EA2-4FA2E27E3614}"/>
              </c:ext>
            </c:extLst>
          </c:dPt>
          <c:dPt>
            <c:idx val="2"/>
            <c:bubble3D val="0"/>
            <c:spPr>
              <a:solidFill>
                <a:schemeClr val="accent3"/>
              </a:solidFill>
              <a:ln>
                <a:noFill/>
              </a:ln>
              <a:effectLst/>
            </c:spPr>
            <c:extLst>
              <c:ext xmlns:c16="http://schemas.microsoft.com/office/drawing/2014/chart" uri="{C3380CC4-5D6E-409C-BE32-E72D297353CC}">
                <c16:uniqueId val="{00000005-0868-4041-9EA2-4FA2E27E3614}"/>
              </c:ext>
            </c:extLst>
          </c:dPt>
          <c:dPt>
            <c:idx val="3"/>
            <c:bubble3D val="0"/>
            <c:spPr>
              <a:solidFill>
                <a:schemeClr val="accent4"/>
              </a:solidFill>
              <a:ln>
                <a:noFill/>
              </a:ln>
              <a:effectLst/>
            </c:spPr>
            <c:extLst>
              <c:ext xmlns:c16="http://schemas.microsoft.com/office/drawing/2014/chart" uri="{C3380CC4-5D6E-409C-BE32-E72D297353CC}">
                <c16:uniqueId val="{00000007-0868-4041-9EA2-4FA2E27E3614}"/>
              </c:ext>
            </c:extLst>
          </c:dPt>
          <c:dPt>
            <c:idx val="4"/>
            <c:bubble3D val="0"/>
            <c:spPr>
              <a:solidFill>
                <a:schemeClr val="accent5"/>
              </a:solidFill>
              <a:ln>
                <a:noFill/>
              </a:ln>
              <a:effectLst/>
            </c:spPr>
            <c:extLst>
              <c:ext xmlns:c16="http://schemas.microsoft.com/office/drawing/2014/chart" uri="{C3380CC4-5D6E-409C-BE32-E72D297353CC}">
                <c16:uniqueId val="{00000009-0868-4041-9EA2-4FA2E27E3614}"/>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'.'!$C$432:$C$437</c:f>
              <c:strCache>
                <c:ptCount val="5"/>
                <c:pt idx="0">
                  <c:v>Entre $15.000 y $25.000 por carga</c:v>
                </c:pt>
                <c:pt idx="1">
                  <c:v>Entre $25.000 y $30.000 por carga</c:v>
                </c:pt>
                <c:pt idx="2">
                  <c:v>Entre $30.000 y $35.000 por carga</c:v>
                </c:pt>
                <c:pt idx="3">
                  <c:v>No aplica. No me interesa este servicio</c:v>
                </c:pt>
                <c:pt idx="4">
                  <c:v>(en blanco)</c:v>
                </c:pt>
              </c:strCache>
            </c:strRef>
          </c:cat>
          <c:val>
            <c:numRef>
              <c:f>'.'!$D$432:$D$437</c:f>
              <c:numCache>
                <c:formatCode>General</c:formatCode>
                <c:ptCount val="5"/>
                <c:pt idx="0">
                  <c:v>47</c:v>
                </c:pt>
                <c:pt idx="1">
                  <c:v>24</c:v>
                </c:pt>
                <c:pt idx="2">
                  <c:v>6</c:v>
                </c:pt>
                <c:pt idx="3">
                  <c:v>37</c:v>
                </c:pt>
              </c:numCache>
            </c:numRef>
          </c:val>
          <c:extLst>
            <c:ext xmlns:c16="http://schemas.microsoft.com/office/drawing/2014/chart" uri="{C3380CC4-5D6E-409C-BE32-E72D297353CC}">
              <c16:uniqueId val="{0000000A-0868-4041-9EA2-4FA2E27E3614}"/>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encuesta.xlsx].!TablaDinámica18</c:name>
    <c:fmtId val="5"/>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¿Consideras útil que el coliving ofrezca un surtido de alimentos básicos</a:t>
            </a:r>
            <a:r>
              <a:rPr lang="en-US" sz="1200" baseline="0"/>
              <a:t> (despensa) durante tu estadía?</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s>
    <c:plotArea>
      <c:layout/>
      <c:doughnutChart>
        <c:varyColors val="1"/>
        <c:ser>
          <c:idx val="0"/>
          <c:order val="0"/>
          <c:tx>
            <c:strRef>
              <c:f>'.'!$D$449</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ACF0-4E65-B450-97DC43F44B0D}"/>
              </c:ext>
            </c:extLst>
          </c:dPt>
          <c:dPt>
            <c:idx val="1"/>
            <c:bubble3D val="0"/>
            <c:spPr>
              <a:solidFill>
                <a:schemeClr val="accent2"/>
              </a:solidFill>
              <a:ln>
                <a:noFill/>
              </a:ln>
              <a:effectLst/>
            </c:spPr>
            <c:extLst>
              <c:ext xmlns:c16="http://schemas.microsoft.com/office/drawing/2014/chart" uri="{C3380CC4-5D6E-409C-BE32-E72D297353CC}">
                <c16:uniqueId val="{00000003-ACF0-4E65-B450-97DC43F44B0D}"/>
              </c:ext>
            </c:extLst>
          </c:dPt>
          <c:dPt>
            <c:idx val="2"/>
            <c:bubble3D val="0"/>
            <c:spPr>
              <a:solidFill>
                <a:schemeClr val="accent3"/>
              </a:solidFill>
              <a:ln>
                <a:noFill/>
              </a:ln>
              <a:effectLst/>
            </c:spPr>
            <c:extLst>
              <c:ext xmlns:c16="http://schemas.microsoft.com/office/drawing/2014/chart" uri="{C3380CC4-5D6E-409C-BE32-E72D297353CC}">
                <c16:uniqueId val="{00000005-ACF0-4E65-B450-97DC43F44B0D}"/>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'.'!$C$450:$C$453</c:f>
              <c:strCache>
                <c:ptCount val="3"/>
                <c:pt idx="0">
                  <c:v>Si</c:v>
                </c:pt>
                <c:pt idx="1">
                  <c:v>No</c:v>
                </c:pt>
                <c:pt idx="2">
                  <c:v>(en blanco)</c:v>
                </c:pt>
              </c:strCache>
            </c:strRef>
          </c:cat>
          <c:val>
            <c:numRef>
              <c:f>'.'!$D$450:$D$453</c:f>
              <c:numCache>
                <c:formatCode>General</c:formatCode>
                <c:ptCount val="3"/>
                <c:pt idx="0">
                  <c:v>99</c:v>
                </c:pt>
                <c:pt idx="1">
                  <c:v>15</c:v>
                </c:pt>
              </c:numCache>
            </c:numRef>
          </c:val>
          <c:extLst>
            <c:ext xmlns:c16="http://schemas.microsoft.com/office/drawing/2014/chart" uri="{C3380CC4-5D6E-409C-BE32-E72D297353CC}">
              <c16:uniqueId val="{00000006-ACF0-4E65-B450-97DC43F44B0D}"/>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encuesta.xlsx].!TablaDinámica19</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¿Con qué</a:t>
            </a:r>
            <a:r>
              <a:rPr lang="en-US" baseline="0"/>
              <a:t> frecuencia comprarías productos de la despensa durante tu estadía?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s>
    <c:plotArea>
      <c:layout/>
      <c:doughnutChart>
        <c:varyColors val="1"/>
        <c:ser>
          <c:idx val="0"/>
          <c:order val="0"/>
          <c:tx>
            <c:strRef>
              <c:f>'.'!$C$492</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CCF6-4F1B-82E9-7E4860FA203D}"/>
              </c:ext>
            </c:extLst>
          </c:dPt>
          <c:dPt>
            <c:idx val="1"/>
            <c:bubble3D val="0"/>
            <c:spPr>
              <a:solidFill>
                <a:schemeClr val="accent2"/>
              </a:solidFill>
              <a:ln>
                <a:noFill/>
              </a:ln>
              <a:effectLst/>
            </c:spPr>
            <c:extLst>
              <c:ext xmlns:c16="http://schemas.microsoft.com/office/drawing/2014/chart" uri="{C3380CC4-5D6E-409C-BE32-E72D297353CC}">
                <c16:uniqueId val="{00000003-CCF6-4F1B-82E9-7E4860FA203D}"/>
              </c:ext>
            </c:extLst>
          </c:dPt>
          <c:dPt>
            <c:idx val="2"/>
            <c:bubble3D val="0"/>
            <c:spPr>
              <a:solidFill>
                <a:schemeClr val="accent3"/>
              </a:solidFill>
              <a:ln>
                <a:noFill/>
              </a:ln>
              <a:effectLst/>
            </c:spPr>
            <c:extLst>
              <c:ext xmlns:c16="http://schemas.microsoft.com/office/drawing/2014/chart" uri="{C3380CC4-5D6E-409C-BE32-E72D297353CC}">
                <c16:uniqueId val="{00000005-CCF6-4F1B-82E9-7E4860FA203D}"/>
              </c:ext>
            </c:extLst>
          </c:dPt>
          <c:dPt>
            <c:idx val="3"/>
            <c:bubble3D val="0"/>
            <c:spPr>
              <a:solidFill>
                <a:schemeClr val="accent4"/>
              </a:solidFill>
              <a:ln>
                <a:noFill/>
              </a:ln>
              <a:effectLst/>
            </c:spPr>
            <c:extLst>
              <c:ext xmlns:c16="http://schemas.microsoft.com/office/drawing/2014/chart" uri="{C3380CC4-5D6E-409C-BE32-E72D297353CC}">
                <c16:uniqueId val="{00000007-CCF6-4F1B-82E9-7E4860FA203D}"/>
              </c:ext>
            </c:extLst>
          </c:dPt>
          <c:dPt>
            <c:idx val="4"/>
            <c:bubble3D val="0"/>
            <c:spPr>
              <a:solidFill>
                <a:schemeClr val="accent5"/>
              </a:solidFill>
              <a:ln>
                <a:noFill/>
              </a:ln>
              <a:effectLst/>
            </c:spPr>
            <c:extLst>
              <c:ext xmlns:c16="http://schemas.microsoft.com/office/drawing/2014/chart" uri="{C3380CC4-5D6E-409C-BE32-E72D297353CC}">
                <c16:uniqueId val="{00000009-CCF6-4F1B-82E9-7E4860FA203D}"/>
              </c:ext>
            </c:extLst>
          </c:dPt>
          <c:dPt>
            <c:idx val="5"/>
            <c:bubble3D val="0"/>
            <c:spPr>
              <a:solidFill>
                <a:schemeClr val="accent6"/>
              </a:solidFill>
              <a:ln>
                <a:noFill/>
              </a:ln>
              <a:effectLst/>
            </c:spPr>
            <c:extLst>
              <c:ext xmlns:c16="http://schemas.microsoft.com/office/drawing/2014/chart" uri="{C3380CC4-5D6E-409C-BE32-E72D297353CC}">
                <c16:uniqueId val="{0000000B-CCF6-4F1B-82E9-7E4860FA203D}"/>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CCF6-4F1B-82E9-7E4860FA203D}"/>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'.'!$B$493:$B$500</c:f>
              <c:strCache>
                <c:ptCount val="7"/>
                <c:pt idx="0">
                  <c:v>Diariamente</c:v>
                </c:pt>
                <c:pt idx="1">
                  <c:v>Cada 2-3 días</c:v>
                </c:pt>
                <c:pt idx="2">
                  <c:v>Más de 1 vez por día</c:v>
                </c:pt>
                <c:pt idx="3">
                  <c:v>1 vez por semana o menos</c:v>
                </c:pt>
                <c:pt idx="4">
                  <c:v>No aplica. No estoy interesado</c:v>
                </c:pt>
                <c:pt idx="5">
                  <c:v>Solo en caso de emergencia</c:v>
                </c:pt>
                <c:pt idx="6">
                  <c:v>(en blanco)</c:v>
                </c:pt>
              </c:strCache>
            </c:strRef>
          </c:cat>
          <c:val>
            <c:numRef>
              <c:f>'.'!$C$493:$C$500</c:f>
              <c:numCache>
                <c:formatCode>General</c:formatCode>
                <c:ptCount val="7"/>
                <c:pt idx="0">
                  <c:v>46</c:v>
                </c:pt>
                <c:pt idx="1">
                  <c:v>27</c:v>
                </c:pt>
                <c:pt idx="2">
                  <c:v>15</c:v>
                </c:pt>
                <c:pt idx="3">
                  <c:v>12</c:v>
                </c:pt>
                <c:pt idx="4">
                  <c:v>9</c:v>
                </c:pt>
                <c:pt idx="5">
                  <c:v>5</c:v>
                </c:pt>
              </c:numCache>
            </c:numRef>
          </c:val>
          <c:extLst>
            <c:ext xmlns:c16="http://schemas.microsoft.com/office/drawing/2014/chart" uri="{C3380CC4-5D6E-409C-BE32-E72D297353CC}">
              <c16:uniqueId val="{0000000E-CCF6-4F1B-82E9-7E4860FA203D}"/>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encuesta.xlsx].!TablaDinámica20</c:name>
    <c:fmtId val="5"/>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¿Qué tan importante es para ti que el alojamiento promueva prácticas sostenibles? (1 menos importante y 5 más importante)</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ndard"/>
        <c:varyColors val="0"/>
        <c:ser>
          <c:idx val="0"/>
          <c:order val="0"/>
          <c:tx>
            <c:strRef>
              <c:f>'.'!$C$516</c:f>
              <c:strCache>
                <c:ptCount val="1"/>
                <c:pt idx="0">
                  <c:v>Total</c:v>
                </c:pt>
              </c:strCache>
            </c:strRef>
          </c:tx>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'.'!$B$517:$B$523</c:f>
              <c:strCache>
                <c:ptCount val="6"/>
                <c:pt idx="0">
                  <c:v>1</c:v>
                </c:pt>
                <c:pt idx="1">
                  <c:v>2</c:v>
                </c:pt>
                <c:pt idx="2">
                  <c:v>3</c:v>
                </c:pt>
                <c:pt idx="3">
                  <c:v>4</c:v>
                </c:pt>
                <c:pt idx="4">
                  <c:v>5</c:v>
                </c:pt>
                <c:pt idx="5">
                  <c:v>(en blanco)</c:v>
                </c:pt>
              </c:strCache>
            </c:strRef>
          </c:cat>
          <c:val>
            <c:numRef>
              <c:f>'.'!$C$517:$C$523</c:f>
              <c:numCache>
                <c:formatCode>General</c:formatCode>
                <c:ptCount val="6"/>
                <c:pt idx="0">
                  <c:v>3</c:v>
                </c:pt>
                <c:pt idx="1">
                  <c:v>10</c:v>
                </c:pt>
                <c:pt idx="2">
                  <c:v>38</c:v>
                </c:pt>
                <c:pt idx="3">
                  <c:v>32</c:v>
                </c:pt>
                <c:pt idx="4">
                  <c:v>31</c:v>
                </c:pt>
              </c:numCache>
            </c:numRef>
          </c:val>
          <c:extLst>
            <c:ext xmlns:c16="http://schemas.microsoft.com/office/drawing/2014/chart" uri="{C3380CC4-5D6E-409C-BE32-E72D297353CC}">
              <c16:uniqueId val="{00000000-2E6C-4560-9EFC-B870CC73E2DE}"/>
            </c:ext>
          </c:extLst>
        </c:ser>
        <c:dLbls>
          <c:showLegendKey val="0"/>
          <c:showVal val="1"/>
          <c:showCatName val="0"/>
          <c:showSerName val="0"/>
          <c:showPercent val="0"/>
          <c:showBubbleSize val="0"/>
        </c:dLbls>
        <c:gapWidth val="150"/>
        <c:shape val="box"/>
        <c:axId val="1738637152"/>
        <c:axId val="1738640992"/>
        <c:axId val="2062791968"/>
      </c:bar3DChart>
      <c:catAx>
        <c:axId val="173863715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38640992"/>
        <c:crosses val="autoZero"/>
        <c:auto val="1"/>
        <c:lblAlgn val="ctr"/>
        <c:lblOffset val="100"/>
        <c:noMultiLvlLbl val="0"/>
      </c:catAx>
      <c:valAx>
        <c:axId val="17386409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38637152"/>
        <c:crosses val="autoZero"/>
        <c:crossBetween val="between"/>
      </c:valAx>
      <c:serAx>
        <c:axId val="2062791968"/>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38640992"/>
        <c:crosses val="autoZero"/>
      </c:ser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encuesta.xlsx].!TablaDinámica21</c:name>
    <c:fmtId val="5"/>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¿Estarías interesado en hospedarte en Coliving Encanto</a:t>
            </a:r>
            <a:r>
              <a:rPr lang="en-US" baseline="0"/>
              <a:t> del Lago?</a:t>
            </a:r>
            <a:endParaRPr lang="en-US"/>
          </a:p>
        </c:rich>
      </c:tx>
      <c:layout>
        <c:manualLayout>
          <c:xMode val="edge"/>
          <c:yMode val="edge"/>
          <c:x val="0.15650434162261156"/>
          <c:y val="0.13518836768923687"/>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2"/>
          </a:solidFill>
          <a:ln>
            <a:noFill/>
          </a:ln>
          <a:effectLst/>
        </c:spPr>
      </c:pivotFmt>
      <c:pivotFmt>
        <c:idx val="3"/>
        <c:spPr>
          <a:solidFill>
            <a:schemeClr val="accent2"/>
          </a:solidFill>
          <a:ln>
            <a:noFill/>
          </a:ln>
          <a:effectLst/>
        </c:spPr>
      </c:pivotFmt>
      <c:pivotFmt>
        <c:idx val="4"/>
        <c:spPr>
          <a:solidFill>
            <a:schemeClr val="accent2"/>
          </a:solidFill>
          <a:ln>
            <a:noFill/>
          </a:ln>
          <a:effectLst/>
        </c:spPr>
      </c:pivotFmt>
      <c:pivotFmt>
        <c:idx val="5"/>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2"/>
          </a:solidFill>
          <a:ln>
            <a:noFill/>
          </a:ln>
          <a:effectLst/>
        </c:spPr>
      </c:pivotFmt>
      <c:pivotFmt>
        <c:idx val="7"/>
        <c:spPr>
          <a:solidFill>
            <a:schemeClr val="accent2"/>
          </a:solidFill>
          <a:ln>
            <a:noFill/>
          </a:ln>
          <a:effectLst/>
        </c:spPr>
      </c:pivotFmt>
      <c:pivotFmt>
        <c:idx val="8"/>
        <c:spPr>
          <a:solidFill>
            <a:schemeClr val="accent2"/>
          </a:solidFill>
          <a:ln>
            <a:noFill/>
          </a:ln>
          <a:effectLst/>
        </c:spPr>
      </c:pivotFmt>
      <c:pivotFmt>
        <c:idx val="9"/>
        <c:spPr>
          <a:solidFill>
            <a:schemeClr val="accent2"/>
          </a:solidFill>
          <a:ln>
            <a:noFill/>
          </a:ln>
          <a:effectLst/>
        </c:spPr>
      </c:pivotFmt>
      <c:pivotFmt>
        <c:idx val="10"/>
        <c:spPr>
          <a:solidFill>
            <a:schemeClr val="accent2"/>
          </a:solidFill>
          <a:ln>
            <a:noFill/>
          </a:ln>
          <a:effectLst/>
        </c:spPr>
      </c:pivotFmt>
      <c:pivotFmt>
        <c:idx val="11"/>
        <c:spPr>
          <a:solidFill>
            <a:schemeClr val="accent2"/>
          </a:solidFill>
          <a:ln>
            <a:noFill/>
          </a:ln>
          <a:effectLst/>
        </c:spPr>
      </c:pivotFmt>
      <c:pivotFmt>
        <c:idx val="12"/>
        <c:spPr>
          <a:solidFill>
            <a:schemeClr val="accent2"/>
          </a:solidFill>
          <a:ln>
            <a:noFill/>
          </a:ln>
          <a:effectLst/>
        </c:spPr>
      </c:pivotFmt>
    </c:pivotFmts>
    <c:plotArea>
      <c:layout/>
      <c:doughnutChart>
        <c:varyColors val="1"/>
        <c:ser>
          <c:idx val="0"/>
          <c:order val="0"/>
          <c:tx>
            <c:strRef>
              <c:f>'.'!$C$539</c:f>
              <c:strCache>
                <c:ptCount val="1"/>
                <c:pt idx="0">
                  <c:v>Total</c:v>
                </c:pt>
              </c:strCache>
            </c:strRef>
          </c:tx>
          <c:dPt>
            <c:idx val="0"/>
            <c:bubble3D val="0"/>
            <c:spPr>
              <a:solidFill>
                <a:schemeClr val="accent2"/>
              </a:solidFill>
              <a:ln>
                <a:noFill/>
              </a:ln>
              <a:effectLst/>
            </c:spPr>
            <c:extLst>
              <c:ext xmlns:c16="http://schemas.microsoft.com/office/drawing/2014/chart" uri="{C3380CC4-5D6E-409C-BE32-E72D297353CC}">
                <c16:uniqueId val="{00000001-3456-47D9-9C6C-8943AD8D9683}"/>
              </c:ext>
            </c:extLst>
          </c:dPt>
          <c:dPt>
            <c:idx val="1"/>
            <c:bubble3D val="0"/>
            <c:spPr>
              <a:solidFill>
                <a:schemeClr val="accent4"/>
              </a:solidFill>
              <a:ln>
                <a:noFill/>
              </a:ln>
              <a:effectLst/>
            </c:spPr>
            <c:extLst>
              <c:ext xmlns:c16="http://schemas.microsoft.com/office/drawing/2014/chart" uri="{C3380CC4-5D6E-409C-BE32-E72D297353CC}">
                <c16:uniqueId val="{00000003-3456-47D9-9C6C-8943AD8D9683}"/>
              </c:ext>
            </c:extLst>
          </c:dPt>
          <c:dPt>
            <c:idx val="2"/>
            <c:bubble3D val="0"/>
            <c:spPr>
              <a:solidFill>
                <a:schemeClr val="accent6"/>
              </a:solidFill>
              <a:ln>
                <a:noFill/>
              </a:ln>
              <a:effectLst/>
            </c:spPr>
            <c:extLst>
              <c:ext xmlns:c16="http://schemas.microsoft.com/office/drawing/2014/chart" uri="{C3380CC4-5D6E-409C-BE32-E72D297353CC}">
                <c16:uniqueId val="{00000005-3456-47D9-9C6C-8943AD8D9683}"/>
              </c:ext>
            </c:extLst>
          </c:dPt>
          <c:dPt>
            <c:idx val="3"/>
            <c:bubble3D val="0"/>
            <c:spPr>
              <a:solidFill>
                <a:schemeClr val="accent2">
                  <a:lumMod val="60000"/>
                </a:schemeClr>
              </a:solidFill>
              <a:ln>
                <a:noFill/>
              </a:ln>
              <a:effectLst/>
            </c:spPr>
            <c:extLst>
              <c:ext xmlns:c16="http://schemas.microsoft.com/office/drawing/2014/chart" uri="{C3380CC4-5D6E-409C-BE32-E72D297353CC}">
                <c16:uniqueId val="{00000007-FA10-4F6F-8E52-FAED054EB712}"/>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'.'!$B$540:$B$544</c:f>
              <c:strCache>
                <c:ptCount val="4"/>
                <c:pt idx="0">
                  <c:v>No</c:v>
                </c:pt>
                <c:pt idx="1">
                  <c:v>Si</c:v>
                </c:pt>
                <c:pt idx="2">
                  <c:v>Tal vez. Necesitaría más información</c:v>
                </c:pt>
                <c:pt idx="3">
                  <c:v>(en blanco)</c:v>
                </c:pt>
              </c:strCache>
            </c:strRef>
          </c:cat>
          <c:val>
            <c:numRef>
              <c:f>'.'!$C$540:$C$544</c:f>
              <c:numCache>
                <c:formatCode>General</c:formatCode>
                <c:ptCount val="4"/>
                <c:pt idx="0">
                  <c:v>1</c:v>
                </c:pt>
                <c:pt idx="1">
                  <c:v>79</c:v>
                </c:pt>
                <c:pt idx="2">
                  <c:v>34</c:v>
                </c:pt>
              </c:numCache>
            </c:numRef>
          </c:val>
          <c:extLst>
            <c:ext xmlns:c16="http://schemas.microsoft.com/office/drawing/2014/chart" uri="{C3380CC4-5D6E-409C-BE32-E72D297353CC}">
              <c16:uniqueId val="{00000006-3456-47D9-9C6C-8943AD8D9683}"/>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encuesta.xlsx].!TablaDinámica22</c:name>
    <c:fmtId val="7"/>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¿Qué tipo</a:t>
            </a:r>
            <a:r>
              <a:rPr lang="en-US" sz="1200" baseline="0"/>
              <a:t> de estadía considerarías más cómoda en un coliving?</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'.'!$C$557</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766D-4470-8DE4-468811D8FE59}"/>
              </c:ext>
            </c:extLst>
          </c:dPt>
          <c:dPt>
            <c:idx val="1"/>
            <c:bubble3D val="0"/>
            <c:spPr>
              <a:solidFill>
                <a:schemeClr val="accent2"/>
              </a:solidFill>
              <a:ln>
                <a:noFill/>
              </a:ln>
              <a:effectLst/>
            </c:spPr>
            <c:extLst>
              <c:ext xmlns:c16="http://schemas.microsoft.com/office/drawing/2014/chart" uri="{C3380CC4-5D6E-409C-BE32-E72D297353CC}">
                <c16:uniqueId val="{00000003-766D-4470-8DE4-468811D8FE59}"/>
              </c:ext>
            </c:extLst>
          </c:dPt>
          <c:dPt>
            <c:idx val="2"/>
            <c:bubble3D val="0"/>
            <c:spPr>
              <a:solidFill>
                <a:schemeClr val="accent3"/>
              </a:solidFill>
              <a:ln>
                <a:noFill/>
              </a:ln>
              <a:effectLst/>
            </c:spPr>
            <c:extLst>
              <c:ext xmlns:c16="http://schemas.microsoft.com/office/drawing/2014/chart" uri="{C3380CC4-5D6E-409C-BE32-E72D297353CC}">
                <c16:uniqueId val="{00000005-766D-4470-8DE4-468811D8FE59}"/>
              </c:ext>
            </c:extLst>
          </c:dPt>
          <c:dPt>
            <c:idx val="3"/>
            <c:bubble3D val="0"/>
            <c:spPr>
              <a:solidFill>
                <a:schemeClr val="accent4"/>
              </a:solidFill>
              <a:ln>
                <a:noFill/>
              </a:ln>
              <a:effectLst/>
            </c:spPr>
            <c:extLst>
              <c:ext xmlns:c16="http://schemas.microsoft.com/office/drawing/2014/chart" uri="{C3380CC4-5D6E-409C-BE32-E72D297353CC}">
                <c16:uniqueId val="{00000007-766D-4470-8DE4-468811D8FE59}"/>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'.'!$B$558:$B$562</c:f>
              <c:strCache>
                <c:ptCount val="4"/>
                <c:pt idx="0">
                  <c:v>Habitación privada con baño privado</c:v>
                </c:pt>
                <c:pt idx="1">
                  <c:v>Habitación compartida con baño compartido</c:v>
                </c:pt>
                <c:pt idx="2">
                  <c:v>Habitación privada con baño compartido</c:v>
                </c:pt>
                <c:pt idx="3">
                  <c:v>(en blanco)</c:v>
                </c:pt>
              </c:strCache>
            </c:strRef>
          </c:cat>
          <c:val>
            <c:numRef>
              <c:f>'.'!$C$558:$C$562</c:f>
              <c:numCache>
                <c:formatCode>General</c:formatCode>
                <c:ptCount val="4"/>
                <c:pt idx="0">
                  <c:v>90</c:v>
                </c:pt>
                <c:pt idx="1">
                  <c:v>12</c:v>
                </c:pt>
                <c:pt idx="2">
                  <c:v>11</c:v>
                </c:pt>
              </c:numCache>
            </c:numRef>
          </c:val>
          <c:extLst>
            <c:ext xmlns:c16="http://schemas.microsoft.com/office/drawing/2014/chart" uri="{C3380CC4-5D6E-409C-BE32-E72D297353CC}">
              <c16:uniqueId val="{00000008-766D-4470-8DE4-468811D8FE59}"/>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encuesta.xlsx].!TablaDinámica24</c:name>
    <c:fmtId val="5"/>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¿Cuánto estarás dispuesto a pagar por una noche</a:t>
            </a:r>
            <a:r>
              <a:rPr lang="en-US" sz="1200" baseline="0"/>
              <a:t> de una habitación privada  con baño privado?</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s>
    <c:plotArea>
      <c:layout/>
      <c:doughnutChart>
        <c:varyColors val="1"/>
        <c:ser>
          <c:idx val="0"/>
          <c:order val="0"/>
          <c:tx>
            <c:strRef>
              <c:f>'.'!$C$581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0993-42D7-8621-1321E3DC5E33}"/>
              </c:ext>
            </c:extLst>
          </c:dPt>
          <c:dPt>
            <c:idx val="1"/>
            <c:bubble3D val="0"/>
            <c:spPr>
              <a:solidFill>
                <a:schemeClr val="accent2"/>
              </a:solidFill>
              <a:ln>
                <a:noFill/>
              </a:ln>
              <a:effectLst/>
            </c:spPr>
            <c:extLst>
              <c:ext xmlns:c16="http://schemas.microsoft.com/office/drawing/2014/chart" uri="{C3380CC4-5D6E-409C-BE32-E72D297353CC}">
                <c16:uniqueId val="{00000003-0993-42D7-8621-1321E3DC5E33}"/>
              </c:ext>
            </c:extLst>
          </c:dPt>
          <c:dPt>
            <c:idx val="2"/>
            <c:bubble3D val="0"/>
            <c:spPr>
              <a:solidFill>
                <a:schemeClr val="accent3"/>
              </a:solidFill>
              <a:ln>
                <a:noFill/>
              </a:ln>
              <a:effectLst/>
            </c:spPr>
            <c:extLst>
              <c:ext xmlns:c16="http://schemas.microsoft.com/office/drawing/2014/chart" uri="{C3380CC4-5D6E-409C-BE32-E72D297353CC}">
                <c16:uniqueId val="{00000005-0993-42D7-8621-1321E3DC5E33}"/>
              </c:ext>
            </c:extLst>
          </c:dPt>
          <c:dPt>
            <c:idx val="3"/>
            <c:bubble3D val="0"/>
            <c:spPr>
              <a:solidFill>
                <a:schemeClr val="accent4"/>
              </a:solidFill>
              <a:ln>
                <a:noFill/>
              </a:ln>
              <a:effectLst/>
            </c:spPr>
            <c:extLst>
              <c:ext xmlns:c16="http://schemas.microsoft.com/office/drawing/2014/chart" uri="{C3380CC4-5D6E-409C-BE32-E72D297353CC}">
                <c16:uniqueId val="{00000007-0993-42D7-8621-1321E3DC5E33}"/>
              </c:ext>
            </c:extLst>
          </c:dPt>
          <c:dPt>
            <c:idx val="4"/>
            <c:bubble3D val="0"/>
            <c:spPr>
              <a:solidFill>
                <a:schemeClr val="accent5"/>
              </a:solidFill>
              <a:ln>
                <a:noFill/>
              </a:ln>
              <a:effectLst/>
            </c:spPr>
            <c:extLst>
              <c:ext xmlns:c16="http://schemas.microsoft.com/office/drawing/2014/chart" uri="{C3380CC4-5D6E-409C-BE32-E72D297353CC}">
                <c16:uniqueId val="{00000009-0993-42D7-8621-1321E3DC5E3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'.'!$B$582:$B$587</c:f>
              <c:strCache>
                <c:ptCount val="5"/>
                <c:pt idx="0">
                  <c:v>Entre $120.000 y $160.000 COP</c:v>
                </c:pt>
                <c:pt idx="1">
                  <c:v>Entre $160.000 y $190.000 COP</c:v>
                </c:pt>
                <c:pt idx="2">
                  <c:v>Entre $190.000 y $220.000 COP</c:v>
                </c:pt>
                <c:pt idx="3">
                  <c:v>Más de $220.000 COP</c:v>
                </c:pt>
                <c:pt idx="4">
                  <c:v>(en blanco)</c:v>
                </c:pt>
              </c:strCache>
            </c:strRef>
          </c:cat>
          <c:val>
            <c:numRef>
              <c:f>'.'!$C$582:$C$587</c:f>
              <c:numCache>
                <c:formatCode>General</c:formatCode>
                <c:ptCount val="5"/>
                <c:pt idx="0">
                  <c:v>73</c:v>
                </c:pt>
                <c:pt idx="1">
                  <c:v>30</c:v>
                </c:pt>
                <c:pt idx="2">
                  <c:v>8</c:v>
                </c:pt>
                <c:pt idx="3">
                  <c:v>2</c:v>
                </c:pt>
              </c:numCache>
            </c:numRef>
          </c:val>
          <c:extLst>
            <c:ext xmlns:c16="http://schemas.microsoft.com/office/drawing/2014/chart" uri="{C3380CC4-5D6E-409C-BE32-E72D297353CC}">
              <c16:uniqueId val="{0000000A-0993-42D7-8621-1321E3DC5E33}"/>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encuesta.xlsx].!TablaDinámica25</c:name>
    <c:fmtId val="6"/>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CO" sz="1200"/>
              <a:t>¿Cuánto estarías dispuesto a pagar por una noche en una habitación compartida con</a:t>
            </a:r>
            <a:r>
              <a:rPr lang="es-CO" sz="1200" baseline="0"/>
              <a:t> baño compartido?</a:t>
            </a:r>
            <a:endParaRPr lang="es-CO"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'.'!$D$602</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8B6D-4635-80B5-339479DF77AF}"/>
              </c:ext>
            </c:extLst>
          </c:dPt>
          <c:dPt>
            <c:idx val="1"/>
            <c:bubble3D val="0"/>
            <c:spPr>
              <a:solidFill>
                <a:schemeClr val="accent2"/>
              </a:solidFill>
              <a:ln>
                <a:noFill/>
              </a:ln>
              <a:effectLst/>
            </c:spPr>
            <c:extLst>
              <c:ext xmlns:c16="http://schemas.microsoft.com/office/drawing/2014/chart" uri="{C3380CC4-5D6E-409C-BE32-E72D297353CC}">
                <c16:uniqueId val="{00000003-8B6D-4635-80B5-339479DF77AF}"/>
              </c:ext>
            </c:extLst>
          </c:dPt>
          <c:dPt>
            <c:idx val="2"/>
            <c:bubble3D val="0"/>
            <c:spPr>
              <a:solidFill>
                <a:schemeClr val="accent3"/>
              </a:solidFill>
              <a:ln>
                <a:noFill/>
              </a:ln>
              <a:effectLst/>
            </c:spPr>
            <c:extLst>
              <c:ext xmlns:c16="http://schemas.microsoft.com/office/drawing/2014/chart" uri="{C3380CC4-5D6E-409C-BE32-E72D297353CC}">
                <c16:uniqueId val="{00000005-8B6D-4635-80B5-339479DF77AF}"/>
              </c:ext>
            </c:extLst>
          </c:dPt>
          <c:dPt>
            <c:idx val="3"/>
            <c:bubble3D val="0"/>
            <c:spPr>
              <a:solidFill>
                <a:schemeClr val="accent4"/>
              </a:solidFill>
              <a:ln>
                <a:noFill/>
              </a:ln>
              <a:effectLst/>
            </c:spPr>
            <c:extLst>
              <c:ext xmlns:c16="http://schemas.microsoft.com/office/drawing/2014/chart" uri="{C3380CC4-5D6E-409C-BE32-E72D297353CC}">
                <c16:uniqueId val="{00000007-8B6D-4635-80B5-339479DF77AF}"/>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'.'!$C$603:$C$607</c:f>
              <c:strCache>
                <c:ptCount val="4"/>
                <c:pt idx="0">
                  <c:v>Entre $60.000 y $95.000 COP</c:v>
                </c:pt>
                <c:pt idx="1">
                  <c:v>Entre $95.000 y $120.000 COP</c:v>
                </c:pt>
                <c:pt idx="2">
                  <c:v>Entre $120.000 y $150.000 COP</c:v>
                </c:pt>
                <c:pt idx="3">
                  <c:v>(en blanco)</c:v>
                </c:pt>
              </c:strCache>
            </c:strRef>
          </c:cat>
          <c:val>
            <c:numRef>
              <c:f>'.'!$D$603:$D$607</c:f>
              <c:numCache>
                <c:formatCode>General</c:formatCode>
                <c:ptCount val="4"/>
                <c:pt idx="0">
                  <c:v>103</c:v>
                </c:pt>
                <c:pt idx="1">
                  <c:v>9</c:v>
                </c:pt>
                <c:pt idx="2">
                  <c:v>1</c:v>
                </c:pt>
              </c:numCache>
            </c:numRef>
          </c:val>
          <c:extLst>
            <c:ext xmlns:c16="http://schemas.microsoft.com/office/drawing/2014/chart" uri="{C3380CC4-5D6E-409C-BE32-E72D297353CC}">
              <c16:uniqueId val="{00000008-8B6D-4635-80B5-339479DF77AF}"/>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encuesta.xlsx].!TablaDinámica7</c:name>
    <c:fmtId val="5"/>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¿Cuánto estarías dispuesto</a:t>
            </a:r>
            <a:r>
              <a:rPr lang="en-US" sz="1200" baseline="0"/>
              <a:t> a pagar por una noche en una habitación privada con baño compartido?</a:t>
            </a:r>
            <a:endParaRPr lang="en-US" sz="1200"/>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'.'!$C$628</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20A9-44F0-9414-C97C71F1E19A}"/>
              </c:ext>
            </c:extLst>
          </c:dPt>
          <c:dPt>
            <c:idx val="1"/>
            <c:bubble3D val="0"/>
            <c:spPr>
              <a:solidFill>
                <a:schemeClr val="accent2"/>
              </a:solidFill>
              <a:ln>
                <a:noFill/>
              </a:ln>
              <a:effectLst/>
            </c:spPr>
            <c:extLst>
              <c:ext xmlns:c16="http://schemas.microsoft.com/office/drawing/2014/chart" uri="{C3380CC4-5D6E-409C-BE32-E72D297353CC}">
                <c16:uniqueId val="{00000003-20A9-44F0-9414-C97C71F1E19A}"/>
              </c:ext>
            </c:extLst>
          </c:dPt>
          <c:dPt>
            <c:idx val="2"/>
            <c:bubble3D val="0"/>
            <c:spPr>
              <a:solidFill>
                <a:schemeClr val="accent3"/>
              </a:solidFill>
              <a:ln>
                <a:noFill/>
              </a:ln>
              <a:effectLst/>
            </c:spPr>
            <c:extLst>
              <c:ext xmlns:c16="http://schemas.microsoft.com/office/drawing/2014/chart" uri="{C3380CC4-5D6E-409C-BE32-E72D297353CC}">
                <c16:uniqueId val="{00000005-20A9-44F0-9414-C97C71F1E19A}"/>
              </c:ext>
            </c:extLst>
          </c:dPt>
          <c:dPt>
            <c:idx val="3"/>
            <c:bubble3D val="0"/>
            <c:spPr>
              <a:solidFill>
                <a:schemeClr val="accent4"/>
              </a:solidFill>
              <a:ln>
                <a:noFill/>
              </a:ln>
              <a:effectLst/>
            </c:spPr>
            <c:extLst>
              <c:ext xmlns:c16="http://schemas.microsoft.com/office/drawing/2014/chart" uri="{C3380CC4-5D6E-409C-BE32-E72D297353CC}">
                <c16:uniqueId val="{00000007-20A9-44F0-9414-C97C71F1E19A}"/>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'.'!$B$629:$B$633</c:f>
              <c:strCache>
                <c:ptCount val="4"/>
                <c:pt idx="0">
                  <c:v>Entre $100.000 y $140.000</c:v>
                </c:pt>
                <c:pt idx="1">
                  <c:v>Entre $140.000 y $170.000 COP</c:v>
                </c:pt>
                <c:pt idx="2">
                  <c:v>Entre $170.000 y $200.000 COP</c:v>
                </c:pt>
                <c:pt idx="3">
                  <c:v>(en blanco)</c:v>
                </c:pt>
              </c:strCache>
            </c:strRef>
          </c:cat>
          <c:val>
            <c:numRef>
              <c:f>'.'!$C$629:$C$633</c:f>
              <c:numCache>
                <c:formatCode>General</c:formatCode>
                <c:ptCount val="4"/>
                <c:pt idx="0">
                  <c:v>99</c:v>
                </c:pt>
                <c:pt idx="1">
                  <c:v>11</c:v>
                </c:pt>
                <c:pt idx="2">
                  <c:v>3</c:v>
                </c:pt>
              </c:numCache>
            </c:numRef>
          </c:val>
          <c:extLst>
            <c:ext xmlns:c16="http://schemas.microsoft.com/office/drawing/2014/chart" uri="{C3380CC4-5D6E-409C-BE32-E72D297353CC}">
              <c16:uniqueId val="{00000008-20A9-44F0-9414-C97C71F1E19A}"/>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13" Type="http://schemas.openxmlformats.org/officeDocument/2006/relationships/chart" Target="../charts/chart9.xml"/><Relationship Id="rId18" Type="http://schemas.openxmlformats.org/officeDocument/2006/relationships/chart" Target="../charts/chart13.xml"/><Relationship Id="rId26" Type="http://schemas.openxmlformats.org/officeDocument/2006/relationships/chart" Target="../charts/chart19.xml"/><Relationship Id="rId3" Type="http://schemas.openxmlformats.org/officeDocument/2006/relationships/chart" Target="../charts/chart3.xml"/><Relationship Id="rId21" Type="http://schemas.openxmlformats.org/officeDocument/2006/relationships/chart" Target="../charts/chart15.xml"/><Relationship Id="rId7" Type="http://schemas.openxmlformats.org/officeDocument/2006/relationships/image" Target="../media/image1.png"/><Relationship Id="rId12" Type="http://schemas.openxmlformats.org/officeDocument/2006/relationships/chart" Target="../charts/chart8.xml"/><Relationship Id="rId17" Type="http://schemas.openxmlformats.org/officeDocument/2006/relationships/chart" Target="../charts/chart12.xml"/><Relationship Id="rId25" Type="http://schemas.openxmlformats.org/officeDocument/2006/relationships/chart" Target="../charts/chart18.xml"/><Relationship Id="rId2" Type="http://schemas.openxmlformats.org/officeDocument/2006/relationships/chart" Target="../charts/chart2.xml"/><Relationship Id="rId16" Type="http://schemas.openxmlformats.org/officeDocument/2006/relationships/chart" Target="../charts/chart11.xml"/><Relationship Id="rId20" Type="http://schemas.openxmlformats.org/officeDocument/2006/relationships/chart" Target="../charts/chart14.xml"/><Relationship Id="rId29" Type="http://schemas.openxmlformats.org/officeDocument/2006/relationships/chart" Target="../charts/chart2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7.xml"/><Relationship Id="rId24" Type="http://schemas.openxmlformats.org/officeDocument/2006/relationships/image" Target="../media/image7.png"/><Relationship Id="rId5" Type="http://schemas.openxmlformats.org/officeDocument/2006/relationships/chart" Target="../charts/chart5.xml"/><Relationship Id="rId15" Type="http://schemas.openxmlformats.org/officeDocument/2006/relationships/chart" Target="../charts/chart10.xml"/><Relationship Id="rId23" Type="http://schemas.openxmlformats.org/officeDocument/2006/relationships/chart" Target="../charts/chart17.xml"/><Relationship Id="rId28" Type="http://schemas.openxmlformats.org/officeDocument/2006/relationships/chart" Target="../charts/chart21.xml"/><Relationship Id="rId10" Type="http://schemas.openxmlformats.org/officeDocument/2006/relationships/image" Target="../media/image4.png"/><Relationship Id="rId19" Type="http://schemas.openxmlformats.org/officeDocument/2006/relationships/image" Target="../media/image6.png"/><Relationship Id="rId31" Type="http://schemas.openxmlformats.org/officeDocument/2006/relationships/chart" Target="../charts/chart24.xml"/><Relationship Id="rId4" Type="http://schemas.openxmlformats.org/officeDocument/2006/relationships/chart" Target="../charts/chart4.xml"/><Relationship Id="rId9" Type="http://schemas.openxmlformats.org/officeDocument/2006/relationships/image" Target="../media/image3.png"/><Relationship Id="rId14" Type="http://schemas.openxmlformats.org/officeDocument/2006/relationships/image" Target="../media/image5.png"/><Relationship Id="rId22" Type="http://schemas.openxmlformats.org/officeDocument/2006/relationships/chart" Target="../charts/chart16.xml"/><Relationship Id="rId27" Type="http://schemas.openxmlformats.org/officeDocument/2006/relationships/chart" Target="../charts/chart20.xml"/><Relationship Id="rId30" Type="http://schemas.openxmlformats.org/officeDocument/2006/relationships/chart" Target="../charts/chart23.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chart" Target="../charts/chart33.xml"/><Relationship Id="rId18" Type="http://schemas.openxmlformats.org/officeDocument/2006/relationships/chart" Target="../charts/chart37.xml"/><Relationship Id="rId26" Type="http://schemas.openxmlformats.org/officeDocument/2006/relationships/chart" Target="../charts/chart44.xml"/><Relationship Id="rId3" Type="http://schemas.openxmlformats.org/officeDocument/2006/relationships/chart" Target="../charts/chart27.xml"/><Relationship Id="rId21" Type="http://schemas.openxmlformats.org/officeDocument/2006/relationships/chart" Target="../charts/chart40.xml"/><Relationship Id="rId7" Type="http://schemas.openxmlformats.org/officeDocument/2006/relationships/image" Target="../media/image9.png"/><Relationship Id="rId12" Type="http://schemas.openxmlformats.org/officeDocument/2006/relationships/image" Target="../media/image11.png"/><Relationship Id="rId17" Type="http://schemas.openxmlformats.org/officeDocument/2006/relationships/image" Target="../media/image12.png"/><Relationship Id="rId25" Type="http://schemas.openxmlformats.org/officeDocument/2006/relationships/chart" Target="../charts/chart43.xml"/><Relationship Id="rId2" Type="http://schemas.openxmlformats.org/officeDocument/2006/relationships/chart" Target="../charts/chart26.xml"/><Relationship Id="rId16" Type="http://schemas.openxmlformats.org/officeDocument/2006/relationships/chart" Target="../charts/chart36.xml"/><Relationship Id="rId20" Type="http://schemas.openxmlformats.org/officeDocument/2006/relationships/chart" Target="../charts/chart39.xml"/><Relationship Id="rId29" Type="http://schemas.openxmlformats.org/officeDocument/2006/relationships/chart" Target="../charts/chart47.xml"/><Relationship Id="rId1" Type="http://schemas.openxmlformats.org/officeDocument/2006/relationships/chart" Target="../charts/chart25.xml"/><Relationship Id="rId6" Type="http://schemas.openxmlformats.org/officeDocument/2006/relationships/image" Target="../media/image8.png"/><Relationship Id="rId11" Type="http://schemas.openxmlformats.org/officeDocument/2006/relationships/chart" Target="../charts/chart32.xml"/><Relationship Id="rId24" Type="http://schemas.openxmlformats.org/officeDocument/2006/relationships/chart" Target="../charts/chart42.xml"/><Relationship Id="rId5" Type="http://schemas.openxmlformats.org/officeDocument/2006/relationships/chart" Target="../charts/chart29.xml"/><Relationship Id="rId15" Type="http://schemas.openxmlformats.org/officeDocument/2006/relationships/chart" Target="../charts/chart35.xml"/><Relationship Id="rId23" Type="http://schemas.openxmlformats.org/officeDocument/2006/relationships/chart" Target="../charts/chart41.xml"/><Relationship Id="rId28" Type="http://schemas.openxmlformats.org/officeDocument/2006/relationships/chart" Target="../charts/chart46.xml"/><Relationship Id="rId10" Type="http://schemas.openxmlformats.org/officeDocument/2006/relationships/chart" Target="../charts/chart31.xml"/><Relationship Id="rId19" Type="http://schemas.openxmlformats.org/officeDocument/2006/relationships/chart" Target="../charts/chart38.xml"/><Relationship Id="rId4" Type="http://schemas.openxmlformats.org/officeDocument/2006/relationships/chart" Target="../charts/chart28.xml"/><Relationship Id="rId9" Type="http://schemas.openxmlformats.org/officeDocument/2006/relationships/chart" Target="../charts/chart30.xml"/><Relationship Id="rId14" Type="http://schemas.openxmlformats.org/officeDocument/2006/relationships/chart" Target="../charts/chart34.xml"/><Relationship Id="rId22" Type="http://schemas.openxmlformats.org/officeDocument/2006/relationships/image" Target="../media/image13.png"/><Relationship Id="rId27" Type="http://schemas.openxmlformats.org/officeDocument/2006/relationships/chart" Target="../charts/chart45.xml"/><Relationship Id="rId30"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2</xdr:col>
      <xdr:colOff>276225</xdr:colOff>
      <xdr:row>35</xdr:row>
      <xdr:rowOff>47625</xdr:rowOff>
    </xdr:from>
    <xdr:to>
      <xdr:col>8</xdr:col>
      <xdr:colOff>276225</xdr:colOff>
      <xdr:row>52</xdr:row>
      <xdr:rowOff>38100</xdr:rowOff>
    </xdr:to>
    <xdr:graphicFrame macro="">
      <xdr:nvGraphicFramePr>
        <xdr:cNvPr id="2" name="Gráfico 1">
          <a:extLst>
            <a:ext uri="{FF2B5EF4-FFF2-40B4-BE49-F238E27FC236}">
              <a16:creationId xmlns:a16="http://schemas.microsoft.com/office/drawing/2014/main" id="{19230517-2CFE-C1A6-CF83-AC425223FF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409575</xdr:colOff>
      <xdr:row>52</xdr:row>
      <xdr:rowOff>76200</xdr:rowOff>
    </xdr:from>
    <xdr:to>
      <xdr:col>6</xdr:col>
      <xdr:colOff>657225</xdr:colOff>
      <xdr:row>69</xdr:row>
      <xdr:rowOff>66675</xdr:rowOff>
    </xdr:to>
    <xdr:graphicFrame macro="">
      <xdr:nvGraphicFramePr>
        <xdr:cNvPr id="3" name="Gráfico 2">
          <a:extLst>
            <a:ext uri="{FF2B5EF4-FFF2-40B4-BE49-F238E27FC236}">
              <a16:creationId xmlns:a16="http://schemas.microsoft.com/office/drawing/2014/main" id="{EBB8D557-0496-805A-4975-FC970B4DD8D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981075</xdr:colOff>
      <xdr:row>70</xdr:row>
      <xdr:rowOff>114300</xdr:rowOff>
    </xdr:from>
    <xdr:to>
      <xdr:col>6</xdr:col>
      <xdr:colOff>180975</xdr:colOff>
      <xdr:row>87</xdr:row>
      <xdr:rowOff>104775</xdr:rowOff>
    </xdr:to>
    <xdr:graphicFrame macro="">
      <xdr:nvGraphicFramePr>
        <xdr:cNvPr id="6" name="Gráfico 5">
          <a:extLst>
            <a:ext uri="{FF2B5EF4-FFF2-40B4-BE49-F238E27FC236}">
              <a16:creationId xmlns:a16="http://schemas.microsoft.com/office/drawing/2014/main" id="{1E4EA5EA-6DD4-8B6C-39B7-E9AE8DDE64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1333500</xdr:colOff>
      <xdr:row>90</xdr:row>
      <xdr:rowOff>152400</xdr:rowOff>
    </xdr:from>
    <xdr:to>
      <xdr:col>4</xdr:col>
      <xdr:colOff>1085850</xdr:colOff>
      <xdr:row>107</xdr:row>
      <xdr:rowOff>142875</xdr:rowOff>
    </xdr:to>
    <xdr:graphicFrame macro="">
      <xdr:nvGraphicFramePr>
        <xdr:cNvPr id="7" name="Gráfico 6">
          <a:extLst>
            <a:ext uri="{FF2B5EF4-FFF2-40B4-BE49-F238E27FC236}">
              <a16:creationId xmlns:a16="http://schemas.microsoft.com/office/drawing/2014/main" id="{50693E2F-9005-D8CE-C196-015FE01802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1323975</xdr:colOff>
      <xdr:row>112</xdr:row>
      <xdr:rowOff>9525</xdr:rowOff>
    </xdr:from>
    <xdr:to>
      <xdr:col>3</xdr:col>
      <xdr:colOff>3590925</xdr:colOff>
      <xdr:row>129</xdr:row>
      <xdr:rowOff>0</xdr:rowOff>
    </xdr:to>
    <xdr:graphicFrame macro="">
      <xdr:nvGraphicFramePr>
        <xdr:cNvPr id="8" name="Gráfico 7">
          <a:extLst>
            <a:ext uri="{FF2B5EF4-FFF2-40B4-BE49-F238E27FC236}">
              <a16:creationId xmlns:a16="http://schemas.microsoft.com/office/drawing/2014/main" id="{FFBDA2A0-D15F-E903-9D4B-188CEB06BDD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790575</xdr:colOff>
      <xdr:row>131</xdr:row>
      <xdr:rowOff>66675</xdr:rowOff>
    </xdr:from>
    <xdr:to>
      <xdr:col>4</xdr:col>
      <xdr:colOff>0</xdr:colOff>
      <xdr:row>148</xdr:row>
      <xdr:rowOff>57150</xdr:rowOff>
    </xdr:to>
    <xdr:graphicFrame macro="">
      <xdr:nvGraphicFramePr>
        <xdr:cNvPr id="9" name="Gráfico 8">
          <a:extLst>
            <a:ext uri="{FF2B5EF4-FFF2-40B4-BE49-F238E27FC236}">
              <a16:creationId xmlns:a16="http://schemas.microsoft.com/office/drawing/2014/main" id="{A396DD3A-32A9-DE99-F41E-21680D6776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xdr:col>
      <xdr:colOff>0</xdr:colOff>
      <xdr:row>151</xdr:row>
      <xdr:rowOff>0</xdr:rowOff>
    </xdr:from>
    <xdr:to>
      <xdr:col>5</xdr:col>
      <xdr:colOff>490941</xdr:colOff>
      <xdr:row>353</xdr:row>
      <xdr:rowOff>53663</xdr:rowOff>
    </xdr:to>
    <xdr:pic>
      <xdr:nvPicPr>
        <xdr:cNvPr id="10" name="Imagen 9" descr="Gráfico de respuestas de formularios. Título de la pregunta: ¿Cuáles son tus sitios de alojamiento más frecuentes cuando viajas? (Selecciona máximo 3 opciones). Número de respuestas: 138 respuestas.">
          <a:extLst>
            <a:ext uri="{FF2B5EF4-FFF2-40B4-BE49-F238E27FC236}">
              <a16:creationId xmlns:a16="http://schemas.microsoft.com/office/drawing/2014/main" id="{7BF1A28D-243E-C20A-30D7-9433FD2EB701}"/>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219718" y="24308873"/>
          <a:ext cx="6172171" cy="3112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xdr:colOff>
      <xdr:row>173</xdr:row>
      <xdr:rowOff>0</xdr:rowOff>
    </xdr:from>
    <xdr:to>
      <xdr:col>5</xdr:col>
      <xdr:colOff>425021</xdr:colOff>
      <xdr:row>351</xdr:row>
      <xdr:rowOff>67077</xdr:rowOff>
    </xdr:to>
    <xdr:pic>
      <xdr:nvPicPr>
        <xdr:cNvPr id="11" name="Imagen 10" descr="Gráfico de respuestas de formularios. Título de la pregunta: ¿Qué factores consideras más importantes al elegir un alojamiento? (Selecciona del 1 al 5, siendo 1 el más importante y 5 el menos importante). Número de respuestas: .">
          <a:extLst>
            <a:ext uri="{FF2B5EF4-FFF2-40B4-BE49-F238E27FC236}">
              <a16:creationId xmlns:a16="http://schemas.microsoft.com/office/drawing/2014/main" id="{37CB3970-DD48-8F36-5FEE-E377AD5163B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219719" y="27850563"/>
          <a:ext cx="6106250" cy="28038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xdr:colOff>
      <xdr:row>193</xdr:row>
      <xdr:rowOff>1</xdr:rowOff>
    </xdr:from>
    <xdr:to>
      <xdr:col>4</xdr:col>
      <xdr:colOff>621406</xdr:colOff>
      <xdr:row>348</xdr:row>
      <xdr:rowOff>18052</xdr:rowOff>
    </xdr:to>
    <xdr:pic>
      <xdr:nvPicPr>
        <xdr:cNvPr id="12" name="Imagen 11" descr="Gráfico de respuestas de formularios. Título de la pregunta: ¿Qué canales utilizas normalmente para buscar alojamiento? (Selecciona todos los que correspondan). Número de respuestas: 138 respuestas.">
          <a:extLst>
            <a:ext uri="{FF2B5EF4-FFF2-40B4-BE49-F238E27FC236}">
              <a16:creationId xmlns:a16="http://schemas.microsoft.com/office/drawing/2014/main" id="{BDD6385C-EA44-1FF2-B60C-D53ED785D34C}"/>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219719" y="31070283"/>
          <a:ext cx="4507605" cy="2271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xdr:colOff>
      <xdr:row>210</xdr:row>
      <xdr:rowOff>1</xdr:rowOff>
    </xdr:from>
    <xdr:to>
      <xdr:col>6</xdr:col>
      <xdr:colOff>336366</xdr:colOff>
      <xdr:row>356</xdr:row>
      <xdr:rowOff>53661</xdr:rowOff>
    </xdr:to>
    <xdr:pic>
      <xdr:nvPicPr>
        <xdr:cNvPr id="13" name="Imagen 12" descr="Gráfico de respuestas de formularios. Título de la pregunta: ¿Qué redes sociales utilizas para buscar alojamiento o inspiración de viaje? (Selecciona todas las que correspondan). Número de respuestas: 138 respuestas.">
          <a:extLst>
            <a:ext uri="{FF2B5EF4-FFF2-40B4-BE49-F238E27FC236}">
              <a16:creationId xmlns:a16="http://schemas.microsoft.com/office/drawing/2014/main" id="{B93C8932-B2B8-4820-042C-EABCB770B638}"/>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219719" y="33807043"/>
          <a:ext cx="6769895" cy="3595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2261852</xdr:colOff>
      <xdr:row>233</xdr:row>
      <xdr:rowOff>137643</xdr:rowOff>
    </xdr:from>
    <xdr:to>
      <xdr:col>3</xdr:col>
      <xdr:colOff>2728711</xdr:colOff>
      <xdr:row>250</xdr:row>
      <xdr:rowOff>144082</xdr:rowOff>
    </xdr:to>
    <xdr:graphicFrame macro="">
      <xdr:nvGraphicFramePr>
        <xdr:cNvPr id="15" name="Gráfico 14">
          <a:extLst>
            <a:ext uri="{FF2B5EF4-FFF2-40B4-BE49-F238E27FC236}">
              <a16:creationId xmlns:a16="http://schemas.microsoft.com/office/drawing/2014/main" id="{52D18A43-2361-7116-52A2-EF12E4E0C1C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2033789</xdr:colOff>
      <xdr:row>252</xdr:row>
      <xdr:rowOff>97395</xdr:rowOff>
    </xdr:from>
    <xdr:to>
      <xdr:col>4</xdr:col>
      <xdr:colOff>206598</xdr:colOff>
      <xdr:row>269</xdr:row>
      <xdr:rowOff>103835</xdr:rowOff>
    </xdr:to>
    <xdr:graphicFrame macro="">
      <xdr:nvGraphicFramePr>
        <xdr:cNvPr id="16" name="Gráfico 15">
          <a:extLst>
            <a:ext uri="{FF2B5EF4-FFF2-40B4-BE49-F238E27FC236}">
              <a16:creationId xmlns:a16="http://schemas.microsoft.com/office/drawing/2014/main" id="{05C4C82D-2659-E0FB-E6CF-0E24CC9D72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xdr:col>
      <xdr:colOff>1456922</xdr:colOff>
      <xdr:row>273</xdr:row>
      <xdr:rowOff>137642</xdr:rowOff>
    </xdr:from>
    <xdr:to>
      <xdr:col>4</xdr:col>
      <xdr:colOff>1199345</xdr:colOff>
      <xdr:row>290</xdr:row>
      <xdr:rowOff>144082</xdr:rowOff>
    </xdr:to>
    <xdr:graphicFrame macro="">
      <xdr:nvGraphicFramePr>
        <xdr:cNvPr id="17" name="Gráfico 16">
          <a:extLst>
            <a:ext uri="{FF2B5EF4-FFF2-40B4-BE49-F238E27FC236}">
              <a16:creationId xmlns:a16="http://schemas.microsoft.com/office/drawing/2014/main" id="{23242D85-58A4-7478-A441-E5E5BAFB58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2</xdr:col>
      <xdr:colOff>1</xdr:colOff>
      <xdr:row>293</xdr:row>
      <xdr:rowOff>0</xdr:rowOff>
    </xdr:from>
    <xdr:to>
      <xdr:col>6</xdr:col>
      <xdr:colOff>529111</xdr:colOff>
      <xdr:row>354</xdr:row>
      <xdr:rowOff>66937</xdr:rowOff>
    </xdr:to>
    <xdr:pic>
      <xdr:nvPicPr>
        <xdr:cNvPr id="18" name="Imagen 17" descr="Gráfico de respuestas de formularios. Título de la pregunta: ¿Qué servicios consideras esenciales en un coliving? (Selecciona todas las que correspondan). Número de respuestas: 115 respuestas.">
          <a:extLst>
            <a:ext uri="{FF2B5EF4-FFF2-40B4-BE49-F238E27FC236}">
              <a16:creationId xmlns:a16="http://schemas.microsoft.com/office/drawing/2014/main" id="{1B76DE44-3C42-DCB6-0130-925AC8A34764}"/>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3219719" y="47168873"/>
          <a:ext cx="6962640" cy="3286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1177744</xdr:colOff>
      <xdr:row>315</xdr:row>
      <xdr:rowOff>30319</xdr:rowOff>
    </xdr:from>
    <xdr:to>
      <xdr:col>5</xdr:col>
      <xdr:colOff>415880</xdr:colOff>
      <xdr:row>332</xdr:row>
      <xdr:rowOff>36758</xdr:rowOff>
    </xdr:to>
    <xdr:graphicFrame macro="">
      <xdr:nvGraphicFramePr>
        <xdr:cNvPr id="19" name="Gráfico 18">
          <a:extLst>
            <a:ext uri="{FF2B5EF4-FFF2-40B4-BE49-F238E27FC236}">
              <a16:creationId xmlns:a16="http://schemas.microsoft.com/office/drawing/2014/main" id="{8F6B651A-0EE0-6010-138F-5FF2C4837CD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xdr:col>
      <xdr:colOff>215989</xdr:colOff>
      <xdr:row>0</xdr:row>
      <xdr:rowOff>43734</xdr:rowOff>
    </xdr:from>
    <xdr:to>
      <xdr:col>5</xdr:col>
      <xdr:colOff>509789</xdr:colOff>
      <xdr:row>17</xdr:row>
      <xdr:rowOff>50173</xdr:rowOff>
    </xdr:to>
    <xdr:graphicFrame macro="">
      <xdr:nvGraphicFramePr>
        <xdr:cNvPr id="20" name="Gráfico 19">
          <a:extLst>
            <a:ext uri="{FF2B5EF4-FFF2-40B4-BE49-F238E27FC236}">
              <a16:creationId xmlns:a16="http://schemas.microsoft.com/office/drawing/2014/main" id="{0482F436-0980-62C1-E0D0-106E91E66D2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4</xdr:col>
      <xdr:colOff>1825848</xdr:colOff>
      <xdr:row>17</xdr:row>
      <xdr:rowOff>43733</xdr:rowOff>
    </xdr:from>
    <xdr:to>
      <xdr:col>7</xdr:col>
      <xdr:colOff>519851</xdr:colOff>
      <xdr:row>34</xdr:row>
      <xdr:rowOff>50173</xdr:rowOff>
    </xdr:to>
    <xdr:graphicFrame macro="">
      <xdr:nvGraphicFramePr>
        <xdr:cNvPr id="21" name="Gráfico 20">
          <a:extLst>
            <a:ext uri="{FF2B5EF4-FFF2-40B4-BE49-F238E27FC236}">
              <a16:creationId xmlns:a16="http://schemas.microsoft.com/office/drawing/2014/main" id="{1557D795-D619-8383-6232-A518E126EB5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947134</xdr:colOff>
      <xdr:row>354</xdr:row>
      <xdr:rowOff>30318</xdr:rowOff>
    </xdr:from>
    <xdr:to>
      <xdr:col>3</xdr:col>
      <xdr:colOff>1051775</xdr:colOff>
      <xdr:row>371</xdr:row>
      <xdr:rowOff>36757</xdr:rowOff>
    </xdr:to>
    <xdr:graphicFrame macro="">
      <xdr:nvGraphicFramePr>
        <xdr:cNvPr id="22" name="Gráfico 21">
          <a:extLst>
            <a:ext uri="{FF2B5EF4-FFF2-40B4-BE49-F238E27FC236}">
              <a16:creationId xmlns:a16="http://schemas.microsoft.com/office/drawing/2014/main" id="{59B9A665-A6C2-BDBC-02C6-8F82D4C09B2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editAs="oneCell">
    <xdr:from>
      <xdr:col>2</xdr:col>
      <xdr:colOff>764684</xdr:colOff>
      <xdr:row>372</xdr:row>
      <xdr:rowOff>120741</xdr:rowOff>
    </xdr:from>
    <xdr:to>
      <xdr:col>5</xdr:col>
      <xdr:colOff>543559</xdr:colOff>
      <xdr:row>389</xdr:row>
      <xdr:rowOff>137380</xdr:rowOff>
    </xdr:to>
    <xdr:pic>
      <xdr:nvPicPr>
        <xdr:cNvPr id="23" name="Imagen 22" descr="Gráfico de respuestas de formularios. Título de la pregunta: ¿A cuáles actividades guiadas estarías interesado a participar durante tu estadía por un costo adicional? (Selecciona todas las que correspondan)&#10;Nota: Estas actividades serían dirigidas por un guía turístico profesional. Número de respuestas: 115 respuestas.">
          <a:extLst>
            <a:ext uri="{FF2B5EF4-FFF2-40B4-BE49-F238E27FC236}">
              <a16:creationId xmlns:a16="http://schemas.microsoft.com/office/drawing/2014/main" id="{E61A2EE7-8234-821F-8517-EDF41EFE2744}"/>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045318" y="6238206"/>
          <a:ext cx="5460105" cy="2753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1189416</xdr:colOff>
      <xdr:row>390</xdr:row>
      <xdr:rowOff>70564</xdr:rowOff>
    </xdr:from>
    <xdr:to>
      <xdr:col>4</xdr:col>
      <xdr:colOff>246844</xdr:colOff>
      <xdr:row>407</xdr:row>
      <xdr:rowOff>77003</xdr:rowOff>
    </xdr:to>
    <xdr:graphicFrame macro="">
      <xdr:nvGraphicFramePr>
        <xdr:cNvPr id="24" name="Gráfico 23">
          <a:extLst>
            <a:ext uri="{FF2B5EF4-FFF2-40B4-BE49-F238E27FC236}">
              <a16:creationId xmlns:a16="http://schemas.microsoft.com/office/drawing/2014/main" id="{37D715AE-ED49-1012-7451-C8D3433DC7A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3</xdr:col>
      <xdr:colOff>75126</xdr:colOff>
      <xdr:row>410</xdr:row>
      <xdr:rowOff>137642</xdr:rowOff>
    </xdr:from>
    <xdr:to>
      <xdr:col>4</xdr:col>
      <xdr:colOff>32197</xdr:colOff>
      <xdr:row>427</xdr:row>
      <xdr:rowOff>144082</xdr:rowOff>
    </xdr:to>
    <xdr:graphicFrame macro="">
      <xdr:nvGraphicFramePr>
        <xdr:cNvPr id="25" name="Gráfico 24">
          <a:extLst>
            <a:ext uri="{FF2B5EF4-FFF2-40B4-BE49-F238E27FC236}">
              <a16:creationId xmlns:a16="http://schemas.microsoft.com/office/drawing/2014/main" id="{633C60C4-1036-DBE1-7219-06CCE859037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3</xdr:col>
      <xdr:colOff>531253</xdr:colOff>
      <xdr:row>429</xdr:row>
      <xdr:rowOff>151058</xdr:rowOff>
    </xdr:from>
    <xdr:to>
      <xdr:col>4</xdr:col>
      <xdr:colOff>53662</xdr:colOff>
      <xdr:row>446</xdr:row>
      <xdr:rowOff>53662</xdr:rowOff>
    </xdr:to>
    <xdr:graphicFrame macro="">
      <xdr:nvGraphicFramePr>
        <xdr:cNvPr id="26" name="Gráfico 25">
          <a:extLst>
            <a:ext uri="{FF2B5EF4-FFF2-40B4-BE49-F238E27FC236}">
              <a16:creationId xmlns:a16="http://schemas.microsoft.com/office/drawing/2014/main" id="{D2BD150F-400A-A2E6-BEFC-2F5FAF139F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3</xdr:col>
      <xdr:colOff>903936</xdr:colOff>
      <xdr:row>449</xdr:row>
      <xdr:rowOff>43734</xdr:rowOff>
    </xdr:from>
    <xdr:to>
      <xdr:col>3</xdr:col>
      <xdr:colOff>5130084</xdr:colOff>
      <xdr:row>466</xdr:row>
      <xdr:rowOff>50173</xdr:rowOff>
    </xdr:to>
    <xdr:graphicFrame macro="">
      <xdr:nvGraphicFramePr>
        <xdr:cNvPr id="27" name="Gráfico 26">
          <a:extLst>
            <a:ext uri="{FF2B5EF4-FFF2-40B4-BE49-F238E27FC236}">
              <a16:creationId xmlns:a16="http://schemas.microsoft.com/office/drawing/2014/main" id="{E4E21239-9B11-E52C-54E4-9AA98D10868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1</xdr:col>
      <xdr:colOff>0</xdr:colOff>
      <xdr:row>469</xdr:row>
      <xdr:rowOff>0</xdr:rowOff>
    </xdr:from>
    <xdr:to>
      <xdr:col>4</xdr:col>
      <xdr:colOff>378524</xdr:colOff>
      <xdr:row>489</xdr:row>
      <xdr:rowOff>803</xdr:rowOff>
    </xdr:to>
    <xdr:pic>
      <xdr:nvPicPr>
        <xdr:cNvPr id="28" name="Imagen 27" descr="Gráfico de respuestas de formularios. Título de la pregunta: ¿Qué categorías de alimentos te gustaría encontrar en la despensa? (Selecciona todas las que apliquen).. Número de respuestas: 115 respuestas.">
          <a:extLst>
            <a:ext uri="{FF2B5EF4-FFF2-40B4-BE49-F238E27FC236}">
              <a16:creationId xmlns:a16="http://schemas.microsoft.com/office/drawing/2014/main" id="{BDB616CF-B865-B95B-4538-116283D80CE1}"/>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100070" y="21733099"/>
          <a:ext cx="6385775" cy="3220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1497169</xdr:colOff>
      <xdr:row>496</xdr:row>
      <xdr:rowOff>30319</xdr:rowOff>
    </xdr:from>
    <xdr:to>
      <xdr:col>2</xdr:col>
      <xdr:colOff>4231246</xdr:colOff>
      <xdr:row>513</xdr:row>
      <xdr:rowOff>36758</xdr:rowOff>
    </xdr:to>
    <xdr:graphicFrame macro="">
      <xdr:nvGraphicFramePr>
        <xdr:cNvPr id="29" name="Gráfico 28">
          <a:extLst>
            <a:ext uri="{FF2B5EF4-FFF2-40B4-BE49-F238E27FC236}">
              <a16:creationId xmlns:a16="http://schemas.microsoft.com/office/drawing/2014/main" id="{CF57FD5C-26AB-D122-6A8E-931BA9C495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276359</xdr:colOff>
      <xdr:row>517</xdr:row>
      <xdr:rowOff>124226</xdr:rowOff>
    </xdr:from>
    <xdr:to>
      <xdr:col>2</xdr:col>
      <xdr:colOff>4982514</xdr:colOff>
      <xdr:row>534</xdr:row>
      <xdr:rowOff>130666</xdr:rowOff>
    </xdr:to>
    <xdr:graphicFrame macro="">
      <xdr:nvGraphicFramePr>
        <xdr:cNvPr id="30" name="Gráfico 29">
          <a:extLst>
            <a:ext uri="{FF2B5EF4-FFF2-40B4-BE49-F238E27FC236}">
              <a16:creationId xmlns:a16="http://schemas.microsoft.com/office/drawing/2014/main" id="{31CBDA32-6987-397A-16AC-59F3B46090B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491007</xdr:colOff>
      <xdr:row>537</xdr:row>
      <xdr:rowOff>30319</xdr:rowOff>
    </xdr:from>
    <xdr:to>
      <xdr:col>4</xdr:col>
      <xdr:colOff>504825</xdr:colOff>
      <xdr:row>554</xdr:row>
      <xdr:rowOff>36759</xdr:rowOff>
    </xdr:to>
    <xdr:graphicFrame macro="">
      <xdr:nvGraphicFramePr>
        <xdr:cNvPr id="31" name="Gráfico 30">
          <a:extLst>
            <a:ext uri="{FF2B5EF4-FFF2-40B4-BE49-F238E27FC236}">
              <a16:creationId xmlns:a16="http://schemas.microsoft.com/office/drawing/2014/main" id="{BE49C4E5-CEE1-3C7D-3C8A-DEFEC925093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3</xdr:col>
      <xdr:colOff>1879644</xdr:colOff>
      <xdr:row>556</xdr:row>
      <xdr:rowOff>93103</xdr:rowOff>
    </xdr:from>
    <xdr:to>
      <xdr:col>5</xdr:col>
      <xdr:colOff>657225</xdr:colOff>
      <xdr:row>573</xdr:row>
      <xdr:rowOff>99542</xdr:rowOff>
    </xdr:to>
    <xdr:graphicFrame macro="">
      <xdr:nvGraphicFramePr>
        <xdr:cNvPr id="32" name="Gráfico 31">
          <a:extLst>
            <a:ext uri="{FF2B5EF4-FFF2-40B4-BE49-F238E27FC236}">
              <a16:creationId xmlns:a16="http://schemas.microsoft.com/office/drawing/2014/main" id="{2BB2FF36-FF50-DA72-FCA1-D505BE108C8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xdr:col>
      <xdr:colOff>1430091</xdr:colOff>
      <xdr:row>579</xdr:row>
      <xdr:rowOff>70565</xdr:rowOff>
    </xdr:from>
    <xdr:to>
      <xdr:col>3</xdr:col>
      <xdr:colOff>1220810</xdr:colOff>
      <xdr:row>596</xdr:row>
      <xdr:rowOff>77004</xdr:rowOff>
    </xdr:to>
    <xdr:graphicFrame macro="">
      <xdr:nvGraphicFramePr>
        <xdr:cNvPr id="33" name="Gráfico 32">
          <a:extLst>
            <a:ext uri="{FF2B5EF4-FFF2-40B4-BE49-F238E27FC236}">
              <a16:creationId xmlns:a16="http://schemas.microsoft.com/office/drawing/2014/main" id="{60E51BE3-0119-409A-EC03-A4621C882F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920302</xdr:colOff>
      <xdr:row>600</xdr:row>
      <xdr:rowOff>57148</xdr:rowOff>
    </xdr:from>
    <xdr:to>
      <xdr:col>2</xdr:col>
      <xdr:colOff>1475704</xdr:colOff>
      <xdr:row>617</xdr:row>
      <xdr:rowOff>63588</xdr:rowOff>
    </xdr:to>
    <xdr:graphicFrame macro="">
      <xdr:nvGraphicFramePr>
        <xdr:cNvPr id="34" name="Gráfico 33">
          <a:extLst>
            <a:ext uri="{FF2B5EF4-FFF2-40B4-BE49-F238E27FC236}">
              <a16:creationId xmlns:a16="http://schemas.microsoft.com/office/drawing/2014/main" id="{F52543A7-243C-5EF4-8267-043D34ECEB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1084385</xdr:colOff>
      <xdr:row>618</xdr:row>
      <xdr:rowOff>60813</xdr:rowOff>
    </xdr:from>
    <xdr:to>
      <xdr:col>2</xdr:col>
      <xdr:colOff>2667000</xdr:colOff>
      <xdr:row>635</xdr:row>
      <xdr:rowOff>63743</xdr:rowOff>
    </xdr:to>
    <xdr:graphicFrame macro="">
      <xdr:nvGraphicFramePr>
        <xdr:cNvPr id="4" name="Gráfico 3">
          <a:extLst>
            <a:ext uri="{FF2B5EF4-FFF2-40B4-BE49-F238E27FC236}">
              <a16:creationId xmlns:a16="http://schemas.microsoft.com/office/drawing/2014/main" id="{84084FCF-D1B9-41D5-60FF-2CD2B86ADCA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22152</xdr:colOff>
      <xdr:row>28</xdr:row>
      <xdr:rowOff>61400</xdr:rowOff>
    </xdr:from>
    <xdr:to>
      <xdr:col>5</xdr:col>
      <xdr:colOff>704850</xdr:colOff>
      <xdr:row>45</xdr:row>
      <xdr:rowOff>57150</xdr:rowOff>
    </xdr:to>
    <xdr:graphicFrame macro="">
      <xdr:nvGraphicFramePr>
        <xdr:cNvPr id="2" name="Gráfico 1">
          <a:extLst>
            <a:ext uri="{FF2B5EF4-FFF2-40B4-BE49-F238E27FC236}">
              <a16:creationId xmlns:a16="http://schemas.microsoft.com/office/drawing/2014/main" id="{4AC474C9-8B32-4E77-91D4-DE7CFC92D3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47</xdr:row>
      <xdr:rowOff>15091</xdr:rowOff>
    </xdr:from>
    <xdr:to>
      <xdr:col>6</xdr:col>
      <xdr:colOff>9525</xdr:colOff>
      <xdr:row>58</xdr:row>
      <xdr:rowOff>141103</xdr:rowOff>
    </xdr:to>
    <xdr:graphicFrame macro="">
      <xdr:nvGraphicFramePr>
        <xdr:cNvPr id="3" name="Gráfico 2">
          <a:extLst>
            <a:ext uri="{FF2B5EF4-FFF2-40B4-BE49-F238E27FC236}">
              <a16:creationId xmlns:a16="http://schemas.microsoft.com/office/drawing/2014/main" id="{198B38F0-E3FD-4DAB-8E96-153C6C1AFA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83732</xdr:colOff>
      <xdr:row>59</xdr:row>
      <xdr:rowOff>166756</xdr:rowOff>
    </xdr:from>
    <xdr:to>
      <xdr:col>6</xdr:col>
      <xdr:colOff>619126</xdr:colOff>
      <xdr:row>76</xdr:row>
      <xdr:rowOff>141266</xdr:rowOff>
    </xdr:to>
    <xdr:graphicFrame macro="">
      <xdr:nvGraphicFramePr>
        <xdr:cNvPr id="4" name="Gráfico 3">
          <a:extLst>
            <a:ext uri="{FF2B5EF4-FFF2-40B4-BE49-F238E27FC236}">
              <a16:creationId xmlns:a16="http://schemas.microsoft.com/office/drawing/2014/main" id="{94031B21-6FC4-47A3-B8D9-154251A4B4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74872</xdr:colOff>
      <xdr:row>78</xdr:row>
      <xdr:rowOff>36716</xdr:rowOff>
    </xdr:from>
    <xdr:to>
      <xdr:col>5</xdr:col>
      <xdr:colOff>531628</xdr:colOff>
      <xdr:row>94</xdr:row>
      <xdr:rowOff>110755</xdr:rowOff>
    </xdr:to>
    <xdr:graphicFrame macro="">
      <xdr:nvGraphicFramePr>
        <xdr:cNvPr id="6" name="Gráfico 5">
          <a:extLst>
            <a:ext uri="{FF2B5EF4-FFF2-40B4-BE49-F238E27FC236}">
              <a16:creationId xmlns:a16="http://schemas.microsoft.com/office/drawing/2014/main" id="{A4EF1EC8-1DCD-4490-AF54-55BF8E90AC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76200</xdr:colOff>
      <xdr:row>96</xdr:row>
      <xdr:rowOff>66496</xdr:rowOff>
    </xdr:from>
    <xdr:to>
      <xdr:col>5</xdr:col>
      <xdr:colOff>393626</xdr:colOff>
      <xdr:row>112</xdr:row>
      <xdr:rowOff>78858</xdr:rowOff>
    </xdr:to>
    <xdr:graphicFrame macro="">
      <xdr:nvGraphicFramePr>
        <xdr:cNvPr id="7" name="Gráfico 6">
          <a:extLst>
            <a:ext uri="{FF2B5EF4-FFF2-40B4-BE49-F238E27FC236}">
              <a16:creationId xmlns:a16="http://schemas.microsoft.com/office/drawing/2014/main" id="{BD848F4B-42AA-4723-97CE-F2E1FA5213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21489</xdr:colOff>
      <xdr:row>114</xdr:row>
      <xdr:rowOff>55798</xdr:rowOff>
    </xdr:from>
    <xdr:to>
      <xdr:col>5</xdr:col>
      <xdr:colOff>685801</xdr:colOff>
      <xdr:row>128</xdr:row>
      <xdr:rowOff>125596</xdr:rowOff>
    </xdr:to>
    <xdr:pic>
      <xdr:nvPicPr>
        <xdr:cNvPr id="8" name="Imagen 7" descr="Gráfico de respuestas de formularios. Título de la pregunta: ¿Cuáles son tus sitios de alojamiento más frecuentes cuando viajas? (Selecciona máximo 3 opciones). Número de respuestas: 138 respuestas.">
          <a:extLst>
            <a:ext uri="{FF2B5EF4-FFF2-40B4-BE49-F238E27FC236}">
              <a16:creationId xmlns:a16="http://schemas.microsoft.com/office/drawing/2014/main" id="{48087897-532E-4E80-9007-53CCA57D522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489" y="18648598"/>
          <a:ext cx="4474312" cy="2336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85724</xdr:colOff>
      <xdr:row>146</xdr:row>
      <xdr:rowOff>114300</xdr:rowOff>
    </xdr:from>
    <xdr:to>
      <xdr:col>6</xdr:col>
      <xdr:colOff>661669</xdr:colOff>
      <xdr:row>163</xdr:row>
      <xdr:rowOff>20487</xdr:rowOff>
    </xdr:to>
    <xdr:pic>
      <xdr:nvPicPr>
        <xdr:cNvPr id="10" name="Imagen 9" descr="Gráfico de respuestas de formularios. Título de la pregunta: ¿Qué canales utilizas normalmente para buscar alojamiento? (Selecciona todos los que correspondan). Número de respuestas: 138 respuestas.">
          <a:extLst>
            <a:ext uri="{FF2B5EF4-FFF2-40B4-BE49-F238E27FC236}">
              <a16:creationId xmlns:a16="http://schemas.microsoft.com/office/drawing/2014/main" id="{92DA45D8-2CAC-4A4F-BFDF-8E6561EAEAC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4771" r="6439"/>
        <a:stretch/>
      </xdr:blipFill>
      <xdr:spPr bwMode="auto">
        <a:xfrm>
          <a:off x="85724" y="23926800"/>
          <a:ext cx="5147945" cy="2658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70885</xdr:colOff>
      <xdr:row>165</xdr:row>
      <xdr:rowOff>33956</xdr:rowOff>
    </xdr:from>
    <xdr:to>
      <xdr:col>6</xdr:col>
      <xdr:colOff>437875</xdr:colOff>
      <xdr:row>181</xdr:row>
      <xdr:rowOff>85725</xdr:rowOff>
    </xdr:to>
    <xdr:pic>
      <xdr:nvPicPr>
        <xdr:cNvPr id="11" name="Imagen 10" descr="Gráfico de respuestas de formularios. Título de la pregunta: ¿Qué redes sociales utilizas para buscar alojamiento o inspiración de viaje? (Selecciona todas las que correspondan). Número de respuestas: 138 respuestas.">
          <a:extLst>
            <a:ext uri="{FF2B5EF4-FFF2-40B4-BE49-F238E27FC236}">
              <a16:creationId xmlns:a16="http://schemas.microsoft.com/office/drawing/2014/main" id="{D85FC42E-66FB-47CC-9863-56F102A4BBD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0885" y="26456306"/>
          <a:ext cx="4938990" cy="2642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184</xdr:row>
      <xdr:rowOff>52533</xdr:rowOff>
    </xdr:from>
    <xdr:to>
      <xdr:col>6</xdr:col>
      <xdr:colOff>669411</xdr:colOff>
      <xdr:row>200</xdr:row>
      <xdr:rowOff>114300</xdr:rowOff>
    </xdr:to>
    <xdr:graphicFrame macro="">
      <xdr:nvGraphicFramePr>
        <xdr:cNvPr id="12" name="Gráfico 11">
          <a:extLst>
            <a:ext uri="{FF2B5EF4-FFF2-40B4-BE49-F238E27FC236}">
              <a16:creationId xmlns:a16="http://schemas.microsoft.com/office/drawing/2014/main" id="{DA21B27A-DEAD-417B-A8AA-4154ACC81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137650</xdr:colOff>
      <xdr:row>202</xdr:row>
      <xdr:rowOff>57150</xdr:rowOff>
    </xdr:from>
    <xdr:to>
      <xdr:col>6</xdr:col>
      <xdr:colOff>695325</xdr:colOff>
      <xdr:row>218</xdr:row>
      <xdr:rowOff>142412</xdr:rowOff>
    </xdr:to>
    <xdr:graphicFrame macro="">
      <xdr:nvGraphicFramePr>
        <xdr:cNvPr id="13" name="Gráfico 12">
          <a:extLst>
            <a:ext uri="{FF2B5EF4-FFF2-40B4-BE49-F238E27FC236}">
              <a16:creationId xmlns:a16="http://schemas.microsoft.com/office/drawing/2014/main" id="{DDAC6887-2AD1-41F3-B765-F9B10B4EC7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65574</xdr:colOff>
      <xdr:row>220</xdr:row>
      <xdr:rowOff>16911</xdr:rowOff>
    </xdr:from>
    <xdr:to>
      <xdr:col>6</xdr:col>
      <xdr:colOff>704850</xdr:colOff>
      <xdr:row>236</xdr:row>
      <xdr:rowOff>76200</xdr:rowOff>
    </xdr:to>
    <xdr:graphicFrame macro="">
      <xdr:nvGraphicFramePr>
        <xdr:cNvPr id="14" name="Gráfico 13">
          <a:extLst>
            <a:ext uri="{FF2B5EF4-FFF2-40B4-BE49-F238E27FC236}">
              <a16:creationId xmlns:a16="http://schemas.microsoft.com/office/drawing/2014/main" id="{C5282CD4-4CDA-4F11-B472-BEE421FCF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0</xdr:col>
      <xdr:colOff>95203</xdr:colOff>
      <xdr:row>238</xdr:row>
      <xdr:rowOff>124881</xdr:rowOff>
    </xdr:from>
    <xdr:to>
      <xdr:col>6</xdr:col>
      <xdr:colOff>704850</xdr:colOff>
      <xdr:row>254</xdr:row>
      <xdr:rowOff>131121</xdr:rowOff>
    </xdr:to>
    <xdr:pic>
      <xdr:nvPicPr>
        <xdr:cNvPr id="15" name="Imagen 14" descr="Gráfico de respuestas de formularios. Título de la pregunta: ¿Qué servicios consideras esenciales en un coliving? (Selecciona todas las que correspondan). Número de respuestas: 115 respuestas.">
          <a:extLst>
            <a:ext uri="{FF2B5EF4-FFF2-40B4-BE49-F238E27FC236}">
              <a16:creationId xmlns:a16="http://schemas.microsoft.com/office/drawing/2014/main" id="{95B3EB12-CA4D-4E1E-8081-5D983CB97991}"/>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5203" y="38929731"/>
          <a:ext cx="5181647" cy="2597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256</xdr:row>
      <xdr:rowOff>132685</xdr:rowOff>
    </xdr:from>
    <xdr:to>
      <xdr:col>6</xdr:col>
      <xdr:colOff>657225</xdr:colOff>
      <xdr:row>271</xdr:row>
      <xdr:rowOff>91198</xdr:rowOff>
    </xdr:to>
    <xdr:graphicFrame macro="">
      <xdr:nvGraphicFramePr>
        <xdr:cNvPr id="16" name="Gráfico 15">
          <a:extLst>
            <a:ext uri="{FF2B5EF4-FFF2-40B4-BE49-F238E27FC236}">
              <a16:creationId xmlns:a16="http://schemas.microsoft.com/office/drawing/2014/main" id="{7CF18F79-BF5E-4473-B4ED-7F9275CC23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33939</xdr:colOff>
      <xdr:row>0</xdr:row>
      <xdr:rowOff>19049</xdr:rowOff>
    </xdr:from>
    <xdr:to>
      <xdr:col>5</xdr:col>
      <xdr:colOff>365494</xdr:colOff>
      <xdr:row>10</xdr:row>
      <xdr:rowOff>121831</xdr:rowOff>
    </xdr:to>
    <xdr:graphicFrame macro="">
      <xdr:nvGraphicFramePr>
        <xdr:cNvPr id="17" name="Gráfico 16">
          <a:extLst>
            <a:ext uri="{FF2B5EF4-FFF2-40B4-BE49-F238E27FC236}">
              <a16:creationId xmlns:a16="http://schemas.microsoft.com/office/drawing/2014/main" id="{7189E632-9D79-48AB-A37E-F1D33A836D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19050</xdr:colOff>
      <xdr:row>12</xdr:row>
      <xdr:rowOff>123825</xdr:rowOff>
    </xdr:from>
    <xdr:to>
      <xdr:col>5</xdr:col>
      <xdr:colOff>487326</xdr:colOff>
      <xdr:row>26</xdr:row>
      <xdr:rowOff>55377</xdr:rowOff>
    </xdr:to>
    <xdr:graphicFrame macro="">
      <xdr:nvGraphicFramePr>
        <xdr:cNvPr id="18" name="Gráfico 17">
          <a:extLst>
            <a:ext uri="{FF2B5EF4-FFF2-40B4-BE49-F238E27FC236}">
              <a16:creationId xmlns:a16="http://schemas.microsoft.com/office/drawing/2014/main" id="{FCABF839-1EF0-4C03-9FC8-2AFA63674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19050</xdr:colOff>
      <xdr:row>273</xdr:row>
      <xdr:rowOff>4257</xdr:rowOff>
    </xdr:from>
    <xdr:to>
      <xdr:col>7</xdr:col>
      <xdr:colOff>314325</xdr:colOff>
      <xdr:row>288</xdr:row>
      <xdr:rowOff>28576</xdr:rowOff>
    </xdr:to>
    <xdr:graphicFrame macro="">
      <xdr:nvGraphicFramePr>
        <xdr:cNvPr id="19" name="Gráfico 18">
          <a:extLst>
            <a:ext uri="{FF2B5EF4-FFF2-40B4-BE49-F238E27FC236}">
              <a16:creationId xmlns:a16="http://schemas.microsoft.com/office/drawing/2014/main" id="{A047ADCC-A9A6-4FC0-A66A-DD7D4F32C7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0</xdr:col>
      <xdr:colOff>38101</xdr:colOff>
      <xdr:row>291</xdr:row>
      <xdr:rowOff>13587</xdr:rowOff>
    </xdr:from>
    <xdr:to>
      <xdr:col>6</xdr:col>
      <xdr:colOff>704850</xdr:colOff>
      <xdr:row>305</xdr:row>
      <xdr:rowOff>0</xdr:rowOff>
    </xdr:to>
    <xdr:pic>
      <xdr:nvPicPr>
        <xdr:cNvPr id="20" name="Imagen 19" descr="Gráfico de respuestas de formularios. Título de la pregunta: ¿A cuáles actividades guiadas estarías interesado a participar durante tu estadía por un costo adicional? (Selecciona todas las que correspondan)&#10;Nota: Estas actividades serían dirigidas por un guía turístico profesional. Número de respuestas: 115 respuestas.">
          <a:extLst>
            <a:ext uri="{FF2B5EF4-FFF2-40B4-BE49-F238E27FC236}">
              <a16:creationId xmlns:a16="http://schemas.microsoft.com/office/drawing/2014/main" id="{D8507DAF-F47A-477C-9BA4-5D143D022A8E}"/>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t="6799" r="2460" b="8792"/>
        <a:stretch/>
      </xdr:blipFill>
      <xdr:spPr bwMode="auto">
        <a:xfrm>
          <a:off x="38101" y="47457612"/>
          <a:ext cx="5238749" cy="2253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307</xdr:row>
      <xdr:rowOff>68500</xdr:rowOff>
    </xdr:from>
    <xdr:to>
      <xdr:col>6</xdr:col>
      <xdr:colOff>723900</xdr:colOff>
      <xdr:row>323</xdr:row>
      <xdr:rowOff>58367</xdr:rowOff>
    </xdr:to>
    <xdr:graphicFrame macro="">
      <xdr:nvGraphicFramePr>
        <xdr:cNvPr id="21" name="Gráfico 20">
          <a:extLst>
            <a:ext uri="{FF2B5EF4-FFF2-40B4-BE49-F238E27FC236}">
              <a16:creationId xmlns:a16="http://schemas.microsoft.com/office/drawing/2014/main" id="{B09713CF-32BD-442E-89AB-45CF9EA4B1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31494</xdr:colOff>
      <xdr:row>325</xdr:row>
      <xdr:rowOff>70390</xdr:rowOff>
    </xdr:from>
    <xdr:to>
      <xdr:col>6</xdr:col>
      <xdr:colOff>676275</xdr:colOff>
      <xdr:row>341</xdr:row>
      <xdr:rowOff>102263</xdr:rowOff>
    </xdr:to>
    <xdr:graphicFrame macro="">
      <xdr:nvGraphicFramePr>
        <xdr:cNvPr id="22" name="Gráfico 21">
          <a:extLst>
            <a:ext uri="{FF2B5EF4-FFF2-40B4-BE49-F238E27FC236}">
              <a16:creationId xmlns:a16="http://schemas.microsoft.com/office/drawing/2014/main" id="{AED1B1B5-F7F0-4F2A-B2CA-6E458147CB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1</xdr:colOff>
      <xdr:row>343</xdr:row>
      <xdr:rowOff>53088</xdr:rowOff>
    </xdr:from>
    <xdr:to>
      <xdr:col>6</xdr:col>
      <xdr:colOff>666750</xdr:colOff>
      <xdr:row>358</xdr:row>
      <xdr:rowOff>106916</xdr:rowOff>
    </xdr:to>
    <xdr:graphicFrame macro="">
      <xdr:nvGraphicFramePr>
        <xdr:cNvPr id="23" name="Gráfico 22">
          <a:extLst>
            <a:ext uri="{FF2B5EF4-FFF2-40B4-BE49-F238E27FC236}">
              <a16:creationId xmlns:a16="http://schemas.microsoft.com/office/drawing/2014/main" id="{672FC211-0358-4F8E-8344-923752F75A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2</xdr:colOff>
      <xdr:row>360</xdr:row>
      <xdr:rowOff>47568</xdr:rowOff>
    </xdr:from>
    <xdr:to>
      <xdr:col>6</xdr:col>
      <xdr:colOff>123825</xdr:colOff>
      <xdr:row>373</xdr:row>
      <xdr:rowOff>106914</xdr:rowOff>
    </xdr:to>
    <xdr:graphicFrame macro="">
      <xdr:nvGraphicFramePr>
        <xdr:cNvPr id="24" name="Gráfico 23">
          <a:extLst>
            <a:ext uri="{FF2B5EF4-FFF2-40B4-BE49-F238E27FC236}">
              <a16:creationId xmlns:a16="http://schemas.microsoft.com/office/drawing/2014/main" id="{27467121-8761-4454-BAFE-8D116E6BA9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0</xdr:col>
      <xdr:colOff>57151</xdr:colOff>
      <xdr:row>375</xdr:row>
      <xdr:rowOff>114364</xdr:rowOff>
    </xdr:from>
    <xdr:to>
      <xdr:col>6</xdr:col>
      <xdr:colOff>647700</xdr:colOff>
      <xdr:row>393</xdr:row>
      <xdr:rowOff>52227</xdr:rowOff>
    </xdr:to>
    <xdr:pic>
      <xdr:nvPicPr>
        <xdr:cNvPr id="25" name="Imagen 24" descr="Gráfico de respuestas de formularios. Título de la pregunta: ¿Qué categorías de alimentos te gustaría encontrar en la despensa? (Selecciona todas las que apliquen).. Número de respuestas: 115 respuestas.">
          <a:extLst>
            <a:ext uri="{FF2B5EF4-FFF2-40B4-BE49-F238E27FC236}">
              <a16:creationId xmlns:a16="http://schemas.microsoft.com/office/drawing/2014/main" id="{4A7E6FF1-618C-4550-9B07-F4DCA0C4D0AE}"/>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r="4524"/>
        <a:stretch/>
      </xdr:blipFill>
      <xdr:spPr bwMode="auto">
        <a:xfrm>
          <a:off x="57151" y="61255339"/>
          <a:ext cx="5162549" cy="2852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xdr:colOff>
      <xdr:row>395</xdr:row>
      <xdr:rowOff>123825</xdr:rowOff>
    </xdr:from>
    <xdr:to>
      <xdr:col>6</xdr:col>
      <xdr:colOff>581025</xdr:colOff>
      <xdr:row>410</xdr:row>
      <xdr:rowOff>120890</xdr:rowOff>
    </xdr:to>
    <xdr:graphicFrame macro="">
      <xdr:nvGraphicFramePr>
        <xdr:cNvPr id="26" name="Gráfico 25">
          <a:extLst>
            <a:ext uri="{FF2B5EF4-FFF2-40B4-BE49-F238E27FC236}">
              <a16:creationId xmlns:a16="http://schemas.microsoft.com/office/drawing/2014/main" id="{5A5D0C97-70A0-4D2B-8269-17B7743EF9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0</xdr:colOff>
      <xdr:row>412</xdr:row>
      <xdr:rowOff>24513</xdr:rowOff>
    </xdr:from>
    <xdr:to>
      <xdr:col>5</xdr:col>
      <xdr:colOff>619125</xdr:colOff>
      <xdr:row>427</xdr:row>
      <xdr:rowOff>123826</xdr:rowOff>
    </xdr:to>
    <xdr:graphicFrame macro="">
      <xdr:nvGraphicFramePr>
        <xdr:cNvPr id="27" name="Gráfico 26">
          <a:extLst>
            <a:ext uri="{FF2B5EF4-FFF2-40B4-BE49-F238E27FC236}">
              <a16:creationId xmlns:a16="http://schemas.microsoft.com/office/drawing/2014/main" id="{3B7A26A2-F4F3-44EF-9F64-A8BE295E1C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429</xdr:row>
      <xdr:rowOff>91187</xdr:rowOff>
    </xdr:from>
    <xdr:to>
      <xdr:col>6</xdr:col>
      <xdr:colOff>123825</xdr:colOff>
      <xdr:row>444</xdr:row>
      <xdr:rowOff>84118</xdr:rowOff>
    </xdr:to>
    <xdr:graphicFrame macro="">
      <xdr:nvGraphicFramePr>
        <xdr:cNvPr id="28" name="Gráfico 27">
          <a:extLst>
            <a:ext uri="{FF2B5EF4-FFF2-40B4-BE49-F238E27FC236}">
              <a16:creationId xmlns:a16="http://schemas.microsoft.com/office/drawing/2014/main" id="{CC83BBE8-E78A-4CC6-ACCE-14DFD16FC9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1</xdr:colOff>
      <xdr:row>446</xdr:row>
      <xdr:rowOff>104775</xdr:rowOff>
    </xdr:from>
    <xdr:to>
      <xdr:col>6</xdr:col>
      <xdr:colOff>419101</xdr:colOff>
      <xdr:row>460</xdr:row>
      <xdr:rowOff>102264</xdr:rowOff>
    </xdr:to>
    <xdr:graphicFrame macro="">
      <xdr:nvGraphicFramePr>
        <xdr:cNvPr id="29" name="Gráfico 28">
          <a:extLst>
            <a:ext uri="{FF2B5EF4-FFF2-40B4-BE49-F238E27FC236}">
              <a16:creationId xmlns:a16="http://schemas.microsoft.com/office/drawing/2014/main" id="{64C1A7F0-AA83-4270-8F47-09EBBA6D4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1</xdr:colOff>
      <xdr:row>462</xdr:row>
      <xdr:rowOff>85724</xdr:rowOff>
    </xdr:from>
    <xdr:to>
      <xdr:col>5</xdr:col>
      <xdr:colOff>609600</xdr:colOff>
      <xdr:row>476</xdr:row>
      <xdr:rowOff>39815</xdr:rowOff>
    </xdr:to>
    <xdr:graphicFrame macro="">
      <xdr:nvGraphicFramePr>
        <xdr:cNvPr id="30" name="Gráfico 29">
          <a:extLst>
            <a:ext uri="{FF2B5EF4-FFF2-40B4-BE49-F238E27FC236}">
              <a16:creationId xmlns:a16="http://schemas.microsoft.com/office/drawing/2014/main" id="{E292A315-7C1D-4E1A-BA7A-DB4BE20BFC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55418</xdr:colOff>
      <xdr:row>492</xdr:row>
      <xdr:rowOff>95189</xdr:rowOff>
    </xdr:from>
    <xdr:to>
      <xdr:col>6</xdr:col>
      <xdr:colOff>438150</xdr:colOff>
      <xdr:row>507</xdr:row>
      <xdr:rowOff>84116</xdr:rowOff>
    </xdr:to>
    <xdr:graphicFrame macro="">
      <xdr:nvGraphicFramePr>
        <xdr:cNvPr id="31" name="Gráfico 30">
          <a:extLst>
            <a:ext uri="{FF2B5EF4-FFF2-40B4-BE49-F238E27FC236}">
              <a16:creationId xmlns:a16="http://schemas.microsoft.com/office/drawing/2014/main" id="{CC7E11B0-E00C-4FB4-805A-C70CBDC5A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0</xdr:colOff>
      <xdr:row>478</xdr:row>
      <xdr:rowOff>0</xdr:rowOff>
    </xdr:from>
    <xdr:to>
      <xdr:col>6</xdr:col>
      <xdr:colOff>257175</xdr:colOff>
      <xdr:row>490</xdr:row>
      <xdr:rowOff>133350</xdr:rowOff>
    </xdr:to>
    <xdr:graphicFrame macro="">
      <xdr:nvGraphicFramePr>
        <xdr:cNvPr id="5" name="Gráfico 4">
          <a:extLst>
            <a:ext uri="{FF2B5EF4-FFF2-40B4-BE49-F238E27FC236}">
              <a16:creationId xmlns:a16="http://schemas.microsoft.com/office/drawing/2014/main" id="{521DEF3B-0405-4561-8261-FA745B2F50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editAs="oneCell">
    <xdr:from>
      <xdr:col>0</xdr:col>
      <xdr:colOff>0</xdr:colOff>
      <xdr:row>130</xdr:row>
      <xdr:rowOff>19051</xdr:rowOff>
    </xdr:from>
    <xdr:to>
      <xdr:col>7</xdr:col>
      <xdr:colOff>314325</xdr:colOff>
      <xdr:row>144</xdr:row>
      <xdr:rowOff>106756</xdr:rowOff>
    </xdr:to>
    <xdr:pic>
      <xdr:nvPicPr>
        <xdr:cNvPr id="32" name="Imagen 31">
          <a:extLst>
            <a:ext uri="{FF2B5EF4-FFF2-40B4-BE49-F238E27FC236}">
              <a16:creationId xmlns:a16="http://schemas.microsoft.com/office/drawing/2014/main" id="{D3CCF178-5D44-BA95-E36B-7C64DAEC3FF7}"/>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0" y="21221701"/>
          <a:ext cx="5648325" cy="2354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LVARITO" refreshedDate="45742.777406365742" createdVersion="8" refreshedVersion="8" minRefreshableVersion="3" recordCount="138" xr:uid="{2DF0E8C2-2E1F-4D93-BDA9-B4BDCD8775F7}">
  <cacheSource type="worksheet">
    <worksheetSource name="Form_Responses1"/>
  </cacheSource>
  <cacheFields count="41">
    <cacheField name="Marca temporal" numFmtId="164">
      <sharedItems containsSemiMixedTypes="0" containsNonDate="0" containsDate="1" containsString="0" minDate="2025-03-10T22:21:43" maxDate="2025-03-25T10:32:24"/>
    </cacheField>
    <cacheField name="Autorización de tratamiento de datos personales:" numFmtId="0">
      <sharedItems/>
    </cacheField>
    <cacheField name="¿Eres un nómada digital?" numFmtId="0">
      <sharedItems count="2">
        <s v="No"/>
        <s v="Si"/>
      </sharedItems>
    </cacheField>
    <cacheField name="¿Eres colombiano? " numFmtId="0">
      <sharedItems count="6">
        <s v="Si"/>
        <s v="Venezuela"/>
        <s v="Perú"/>
        <s v="México"/>
        <s v="Ecuador "/>
        <s v="Mexico" u="1"/>
      </sharedItems>
    </cacheField>
    <cacheField name="¿Cuál es tu edad?" numFmtId="0">
      <sharedItems count="6">
        <s v="28 a 33 años"/>
        <s v="24 a 27 años"/>
        <s v="18 a 23 años"/>
        <s v="34 a 39 años"/>
        <s v="40 a 44 años"/>
        <s v="45 años o más"/>
      </sharedItems>
    </cacheField>
    <cacheField name="¿Cuál es tu género?" numFmtId="0">
      <sharedItems count="2">
        <s v="Masculino"/>
        <s v="Femenino"/>
      </sharedItems>
    </cacheField>
    <cacheField name="¿Cuál es tu ocupación principal?" numFmtId="0">
      <sharedItems count="11">
        <s v="Estudiante"/>
        <s v="Profesional independiente"/>
        <s v="Empleado presencial"/>
        <s v="Empleado remoto"/>
        <s v="Contratista"/>
        <s v="Emprendedor"/>
        <s v="Inversionista"/>
        <s v="Creador de contenido"/>
        <s v="Networker "/>
        <s v="Pensionado"/>
        <s v="Empleado dependiente e independiente "/>
      </sharedItems>
    </cacheField>
    <cacheField name="¿Con qué frecuencia viajas por trabajo, estudio o turismo por año? " numFmtId="0">
      <sharedItems count="4">
        <s v="Rara vez (una vez al año o menos)"/>
        <s v="Algunas veces al año (2-5 veces al año)"/>
        <s v="Frecuentemente (6-12 veces al año)"/>
        <s v="Muy frecuentemente (más de 12 veces al año)"/>
      </sharedItems>
    </cacheField>
    <cacheField name="¿Cómo sueles viajar habitualmente?" numFmtId="0">
      <sharedItems count="4">
        <s v="Con familia"/>
        <s v="En grupo de amigos"/>
        <s v="Solo"/>
        <s v="En pareja"/>
      </sharedItems>
    </cacheField>
    <cacheField name="¿Cuáles son tus sitios de alojamiento más frecuentes cuando viajas?" numFmtId="0">
      <sharedItems/>
    </cacheField>
    <cacheField name="¿Qué factores consideras más importantes al elegir un alojamiento? [Precio]" numFmtId="0">
      <sharedItems containsSemiMixedTypes="0" containsString="0" containsNumber="1" containsInteger="1" minValue="1" maxValue="5" count="5">
        <n v="1"/>
        <n v="5"/>
        <n v="4"/>
        <n v="3"/>
        <n v="2"/>
      </sharedItems>
    </cacheField>
    <cacheField name="¿Qué factores consideras más importantes al elegir un alojamiento? [Comodidades (WiFi, cocina equipada, áreas comunes)]" numFmtId="0">
      <sharedItems containsSemiMixedTypes="0" containsString="0" containsNumber="1" containsInteger="1" minValue="1" maxValue="5" count="5">
        <n v="1"/>
        <n v="3"/>
        <n v="2"/>
        <n v="4"/>
        <n v="5"/>
      </sharedItems>
    </cacheField>
    <cacheField name="¿Qué factores consideras más importantes al elegir un alojamiento? [Ubicación (cerca de atractivos turísticos o naturaleza)]" numFmtId="0">
      <sharedItems containsSemiMixedTypes="0" containsString="0" containsNumber="1" containsInteger="1" minValue="1" maxValue="5"/>
    </cacheField>
    <cacheField name="¿Qué factores consideras más importantes al elegir un alojamiento? [Prácticas sostenibles y respeto por el medio ambiente]" numFmtId="0">
      <sharedItems containsSemiMixedTypes="0" containsString="0" containsNumber="1" containsInteger="1" minValue="1" maxValue="5"/>
    </cacheField>
    <cacheField name="¿Qué factores consideras más importantes al elegir un alojamiento? [Seguridad y tranquilidad del lugar]" numFmtId="0">
      <sharedItems containsSemiMixedTypes="0" containsString="0" containsNumber="1" containsInteger="1" minValue="1" maxValue="5"/>
    </cacheField>
    <cacheField name="¿Qué canales utilizas normalmente para buscar alojamiento?" numFmtId="0">
      <sharedItems/>
    </cacheField>
    <cacheField name="¿Qué redes sociales utilizas para buscar alojamiento o inspiración de viaje?" numFmtId="0">
      <sharedItems/>
    </cacheField>
    <cacheField name="¿Qué tipo de contenido te atrae más al elegir un alojamiento?" numFmtId="0">
      <sharedItems count="4">
        <s v="Reseñas positivas de otros usuarios"/>
        <s v="Información sobre actividades y servicios incluidos"/>
        <s v="Historias o experiencias compartidas por otros viajeros"/>
        <s v="Fotografías atractivas"/>
      </sharedItems>
    </cacheField>
    <cacheField name="¿Con qué frecuencia visitas o planeas visitar la región del Lago de Tota? " numFmtId="0">
      <sharedItems count="5">
        <s v="Nunca la he visitado, pero me interesa"/>
        <s v="Nunca la he visitado y NO me interesa"/>
        <s v="Varias veces al año"/>
        <s v="Una vez al año o menos"/>
        <s v="Vivo cerca y visito frecuentemente"/>
      </sharedItems>
    </cacheField>
    <cacheField name="¿Con qué frecuencia considerarías hospedarte en un coliving durante tus viajes?" numFmtId="0">
      <sharedItems containsBlank="1" count="6">
        <s v="1 - Nunca"/>
        <s v="3 - Ocasionalmente"/>
        <s v="2 - Rara vez"/>
        <m/>
        <s v="4 - Frecuentemente"/>
        <s v="5 - Muy frecuentemente"/>
      </sharedItems>
    </cacheField>
    <cacheField name="¿Qué servicios consideras esenciales en un coliving? " numFmtId="0">
      <sharedItems containsBlank="1" longText="1"/>
    </cacheField>
    <cacheField name="¿Cuál sería tu duración de estadía en un coliving?" numFmtId="0">
      <sharedItems containsBlank="1" count="4">
        <m/>
        <s v="Entre 5 y 15 días"/>
        <s v="Menos de 5 días"/>
        <s v="Entre 16 y 30 días"/>
      </sharedItems>
    </cacheField>
    <cacheField name="¿Participarías en actividades grupales organizadas por el coliving?" numFmtId="0">
      <sharedItems containsBlank="1" count="4">
        <m/>
        <s v="Si"/>
        <s v="Tal vez"/>
        <s v="No"/>
      </sharedItems>
    </cacheField>
    <cacheField name="¿A cuáles actividades guiadas estarías interesado a participar durante tu estadía por un costo adicional?" numFmtId="0">
      <sharedItems containsBlank="1" longText="1"/>
    </cacheField>
    <cacheField name="¿Cuánto tiempo estarías dispuesto a dedicar a una actividad guiada?" numFmtId="0">
      <sharedItems containsBlank="1" count="5">
        <m/>
        <s v="Medio día (4 a 6 horas)"/>
        <s v="Entre 2 y 4 horas"/>
        <s v="Menos de 2 horas"/>
        <s v="Todo el día (por ejemplo, un día del fin de semana)"/>
      </sharedItems>
    </cacheField>
    <cacheField name="¿Estarías dispuesto a pagar por el servicio de lavandería durante tu estadía en el coliving?" numFmtId="0">
      <sharedItems containsBlank="1" count="3">
        <m/>
        <s v="No"/>
        <s v="Sí"/>
      </sharedItems>
    </cacheField>
    <cacheField name="¿Cuánto estarías dispuesto a pagar por el servicio de lavandería?" numFmtId="0">
      <sharedItems containsBlank="1" count="5">
        <m/>
        <s v="No aplica. No me interesa este servicio"/>
        <s v="Entre $25.000 y $30.000 por carga"/>
        <s v="Entre $15.000 y $25.000 por carga"/>
        <s v="Entre $30.000 y $35.000 por carga"/>
      </sharedItems>
    </cacheField>
    <cacheField name="¿Considerarías útil que el coliving ofrezca un surtido de alimentos básicos (despensa) durante tu estadía?" numFmtId="0">
      <sharedItems containsBlank="1" count="3">
        <m/>
        <s v="Si"/>
        <s v="No"/>
      </sharedItems>
    </cacheField>
    <cacheField name="¿Qué categorías de alimentos te gustaría encontrar en la despensa?" numFmtId="0">
      <sharedItems containsBlank="1" longText="1"/>
    </cacheField>
    <cacheField name="¿Con qué frecuencia comprarías productos de la despensa durante tu estadía?" numFmtId="0">
      <sharedItems containsBlank="1" count="7">
        <m/>
        <s v="Cada 2-3 días"/>
        <s v="Diariamente"/>
        <s v="1 vez por semana o menos"/>
        <s v="No aplica. No estoy interesado"/>
        <s v="Más de 1 vez por día"/>
        <s v="Solo en caso de emergencia"/>
      </sharedItems>
    </cacheField>
    <cacheField name="¿Qué tan importante es para ti que el alojamiento promueva prácticas sostenibles?" numFmtId="0">
      <sharedItems containsString="0" containsBlank="1" containsNumber="1" containsInteger="1" minValue="1" maxValue="5" count="6">
        <m/>
        <n v="3"/>
        <n v="5"/>
        <n v="4"/>
        <n v="2"/>
        <n v="1"/>
      </sharedItems>
    </cacheField>
    <cacheField name="¿Estarías interesado en hospedarte en Coliving Encanto del Lago?" numFmtId="0">
      <sharedItems containsBlank="1" count="4">
        <m/>
        <s v="Si"/>
        <s v="Tal vez. Necesitaría más información"/>
        <s v="No"/>
      </sharedItems>
    </cacheField>
    <cacheField name="¿Cuál es la principal razón por la que no estaría interesado en hospedarse en Coliving Encanto del Lago?" numFmtId="0">
      <sharedItems containsBlank="1"/>
    </cacheField>
    <cacheField name="Imagina tu estancia ideal en un coliving. ¿Qué características o servicios específicos debería tener Coliving Encanto del Lago para que esa experiencia ideal se haga realidad y lo prefieras como tu opción de alojamiento en la región?  " numFmtId="0">
      <sharedItems containsBlank="1"/>
    </cacheField>
    <cacheField name="¿Te gustaría recibir más información sobre este tipo de alojamiento en el futuro?" numFmtId="0">
      <sharedItems containsBlank="1"/>
    </cacheField>
    <cacheField name="¿Qué tipo de estadía considerarías más cómoda en un coliving?" numFmtId="0">
      <sharedItems containsBlank="1" count="4">
        <m/>
        <s v="Habitación privada con baño privado"/>
        <s v="Habitación privada con baño compartido"/>
        <s v="Habitación compartida con baño compartido"/>
      </sharedItems>
    </cacheField>
    <cacheField name="¿Cuánto estarías dispuesto a pagar por una noche en una habitación privada con baño privado?" numFmtId="0">
      <sharedItems containsBlank="1" count="5">
        <m/>
        <s v="Entre $120.000 y $160.000 COP"/>
        <s v="Entre $160.000 y $190.000 COP"/>
        <s v="Más de $220.000 COP"/>
        <s v="Entre $190.000 y $220.000 COP"/>
      </sharedItems>
    </cacheField>
    <cacheField name="¿Cuánto estarías dispuesto a pagar por una noche en una habitación privada con baño compartido?" numFmtId="0">
      <sharedItems containsBlank="1" count="4">
        <m/>
        <s v="Entre $100.000 y $140.000"/>
        <s v="Entre $140.000 y $170.000 COP"/>
        <s v="Entre $170.000 y $200.000 COP"/>
      </sharedItems>
    </cacheField>
    <cacheField name="¿Cuánto estarías dispuesto a pagar por una noche en una habitación compartida con baño compartido?" numFmtId="0">
      <sharedItems containsBlank="1" count="4">
        <m/>
        <s v="Entre $60.000 y $95.000 COP"/>
        <s v="Entre $95.000 y $120.000 COP"/>
        <s v="Entre $120.000 y $150.000 COP"/>
      </sharedItems>
    </cacheField>
    <cacheField name="¿Qué expectativas o sugerencias tienes sobre un coliving en Aquitania, Boyacá? " numFmtId="0">
      <sharedItems containsBlank="1" longText="1"/>
    </cacheField>
    <cacheField name="En caso de que desees recibir información adicional sobre nuestros espacios de coliving en un futuro, te invitamos a proporcionar tu correo electrónico "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8">
  <r>
    <d v="2025-03-10T22:21:43"/>
    <s v="Sí"/>
    <x v="0"/>
    <x v="0"/>
    <x v="0"/>
    <x v="0"/>
    <x v="0"/>
    <x v="0"/>
    <x v="0"/>
    <s v="Hoteles"/>
    <x v="0"/>
    <x v="0"/>
    <n v="1"/>
    <n v="5"/>
    <n v="1"/>
    <s v="Plataformas online (Booking, Airbnb, Expedia), Sitios web oficiales, Recomendaciones de amigos/familia"/>
    <s v="TikTok"/>
    <x v="0"/>
    <x v="0"/>
    <x v="0"/>
    <m/>
    <x v="0"/>
    <x v="0"/>
    <m/>
    <x v="0"/>
    <x v="0"/>
    <x v="0"/>
    <x v="0"/>
    <m/>
    <x v="0"/>
    <x v="0"/>
    <x v="0"/>
    <m/>
    <m/>
    <m/>
    <x v="0"/>
    <x v="0"/>
    <x v="0"/>
    <x v="0"/>
    <m/>
    <m/>
  </r>
  <r>
    <d v="2025-03-10T23:09:45"/>
    <s v="Sí"/>
    <x v="0"/>
    <x v="0"/>
    <x v="0"/>
    <x v="1"/>
    <x v="1"/>
    <x v="0"/>
    <x v="1"/>
    <s v="Hoteles, Cabañas, Glampings"/>
    <x v="0"/>
    <x v="1"/>
    <n v="2"/>
    <n v="5"/>
    <n v="4"/>
    <s v="Plataformas online (Booking, Airbnb, Expedia), Redes sociales, Recomendaciones de amigos/familia"/>
    <s v="Instagram, TikTok"/>
    <x v="1"/>
    <x v="0"/>
    <x v="1"/>
    <s v="Habitaciones privadas y espacios silenciosos, Actividades comunitarias organizadas, Internet de alta velocidad y estable, Áreas de ocio (salas de juegos, zonas verdes, terrazas, sala con TV)"/>
    <x v="1"/>
    <x v="1"/>
    <s v="Talleres culturales (artesanías, cocina tradicional), Solo estoy interesado en actividades grupales si no tienen un costo adicional"/>
    <x v="1"/>
    <x v="1"/>
    <x v="1"/>
    <x v="1"/>
    <s v="Lácteos (leche, queso, yogur), Frutas y verduras frescas, Granos y cereales (arroz, lentejas, pasta, avena, etc.), Huevos, Bebidas (agua, jugos, gaseosas, café, etc.)"/>
    <x v="1"/>
    <x v="1"/>
    <x v="1"/>
    <m/>
    <m/>
    <m/>
    <x v="1"/>
    <x v="1"/>
    <x v="1"/>
    <x v="1"/>
    <s v="Organiza actividades y eventos que promuevan la cultura y las tradiciones de Aquitania, como visitas a sitios históricos, talleres de artesanía y festivales locales"/>
    <m/>
  </r>
  <r>
    <d v="2025-03-11T08:17:35"/>
    <s v="Sí"/>
    <x v="0"/>
    <x v="0"/>
    <x v="1"/>
    <x v="1"/>
    <x v="2"/>
    <x v="1"/>
    <x v="1"/>
    <s v="Hoteles, Apartamentos turísticos (Airbnb, etc.), Casas de familiares o amigos"/>
    <x v="1"/>
    <x v="2"/>
    <n v="4"/>
    <n v="1"/>
    <n v="3"/>
    <s v="Plataformas online (Booking, Airbnb, Expedia), Sitios web oficiales, Recomendaciones de amigos/familia"/>
    <s v="Instagram, Facebook, TikTok"/>
    <x v="2"/>
    <x v="0"/>
    <x v="2"/>
    <s v="Espacios de coworking, Internet de alta velocidad y estable, Áreas de ocio (salas de juegos, zonas verdes, terrazas, sala con TV)"/>
    <x v="2"/>
    <x v="2"/>
    <s v="Excursiones locales (senderismo, visitas a playas y miradores del Lago de Tota), Talleres culturales (artesanías, cocina tradicional), Caminatas nocturnas con observación de estrellas, Actividades deportivas (yoga, ciclismo, trekking)"/>
    <x v="2"/>
    <x v="1"/>
    <x v="1"/>
    <x v="1"/>
    <s v="Frutas y verduras frescas, Snacks saludables (frutos secos, barras energéticas, etc.), Bebidas (agua, jugos, gaseosas, café, etc.)"/>
    <x v="1"/>
    <x v="1"/>
    <x v="1"/>
    <m/>
    <m/>
    <m/>
    <x v="1"/>
    <x v="1"/>
    <x v="1"/>
    <x v="1"/>
    <s v="Ninguna "/>
    <m/>
  </r>
  <r>
    <d v="2025-03-11T15:19:42"/>
    <s v="Sí"/>
    <x v="0"/>
    <x v="0"/>
    <x v="1"/>
    <x v="0"/>
    <x v="1"/>
    <x v="0"/>
    <x v="2"/>
    <s v="Hoteles"/>
    <x v="2"/>
    <x v="3"/>
    <n v="3"/>
    <n v="1"/>
    <n v="3"/>
    <s v="Redes sociales, Sitios web oficiales"/>
    <s v="AirBNB"/>
    <x v="0"/>
    <x v="0"/>
    <x v="1"/>
    <s v="Espacios de coworking, Habitaciones privadas y espacios silenciosos, Cocina compartida, Actividades comunitarias organizadas, Internet de alta velocidad y estable, Servicio de lavandería autoservicio o pago"/>
    <x v="1"/>
    <x v="2"/>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x v="2"/>
    <x v="2"/>
    <x v="2"/>
    <x v="1"/>
    <s v="Lácteos (leche, queso, yogur), Snacks saludables (frutos secos, barras energéticas, etc.), Bebidas (agua, jugos, gaseosas, café, etc.)"/>
    <x v="2"/>
    <x v="2"/>
    <x v="1"/>
    <m/>
    <m/>
    <m/>
    <x v="1"/>
    <x v="2"/>
    <x v="1"/>
    <x v="1"/>
    <s v="Que sea satisfactoria "/>
    <s v="andrespinerez15@gmail.com"/>
  </r>
  <r>
    <d v="2025-03-11T15:50:45"/>
    <s v="Sí"/>
    <x v="1"/>
    <x v="1"/>
    <x v="0"/>
    <x v="0"/>
    <x v="3"/>
    <x v="1"/>
    <x v="3"/>
    <s v="Apartamentos turísticos (Airbnb, etc.), Hostales"/>
    <x v="1"/>
    <x v="0"/>
    <n v="5"/>
    <n v="1"/>
    <n v="5"/>
    <s v="Plataformas online (Booking, Airbnb, Expedia)"/>
    <s v="ninguna"/>
    <x v="0"/>
    <x v="1"/>
    <x v="3"/>
    <m/>
    <x v="0"/>
    <x v="0"/>
    <m/>
    <x v="0"/>
    <x v="0"/>
    <x v="0"/>
    <x v="0"/>
    <m/>
    <x v="0"/>
    <x v="0"/>
    <x v="0"/>
    <m/>
    <m/>
    <m/>
    <x v="0"/>
    <x v="0"/>
    <x v="0"/>
    <x v="0"/>
    <m/>
    <m/>
  </r>
  <r>
    <d v="2025-03-11T18:47:43"/>
    <s v="Sí"/>
    <x v="0"/>
    <x v="0"/>
    <x v="0"/>
    <x v="0"/>
    <x v="2"/>
    <x v="0"/>
    <x v="2"/>
    <s v="Casas de familiares o amigos"/>
    <x v="1"/>
    <x v="1"/>
    <n v="4"/>
    <n v="1"/>
    <n v="3"/>
    <s v="Redes sociales"/>
    <s v="Instagram"/>
    <x v="0"/>
    <x v="1"/>
    <x v="3"/>
    <m/>
    <x v="0"/>
    <x v="0"/>
    <m/>
    <x v="0"/>
    <x v="0"/>
    <x v="0"/>
    <x v="0"/>
    <m/>
    <x v="0"/>
    <x v="0"/>
    <x v="0"/>
    <m/>
    <m/>
    <m/>
    <x v="0"/>
    <x v="0"/>
    <x v="0"/>
    <x v="0"/>
    <m/>
    <m/>
  </r>
  <r>
    <d v="2025-03-11T21:32:35"/>
    <s v="Sí"/>
    <x v="1"/>
    <x v="0"/>
    <x v="0"/>
    <x v="0"/>
    <x v="1"/>
    <x v="2"/>
    <x v="1"/>
    <s v="Hoteles, Apartamentos turísticos (Airbnb, etc.), Glampings"/>
    <x v="0"/>
    <x v="2"/>
    <n v="3"/>
    <n v="3"/>
    <n v="3"/>
    <s v="Plataformas online (Booking, Airbnb, Expedia)"/>
    <s v="Instagram, Facebook, TikTok"/>
    <x v="0"/>
    <x v="0"/>
    <x v="1"/>
    <s v="Espacios de coworking, Internet de alta velocidad y estable, Áreas de ocio (salas de juegos, zonas verdes, terrazas, sala con TV)"/>
    <x v="2"/>
    <x v="2"/>
    <s v="Excursiones locales (senderismo, visitas a playas y miradores del Lago de Tota), Actividades deportivas (yoga, ciclismo, trekking), Tours ecológicos"/>
    <x v="2"/>
    <x v="2"/>
    <x v="3"/>
    <x v="1"/>
    <s v="Lácteos (leche, queso, yogur), Granos y cereales (arroz, lentejas, pasta, avena, etc.), Snacks saludables (frutos secos, barras energéticas, etc.)"/>
    <x v="1"/>
    <x v="1"/>
    <x v="2"/>
    <m/>
    <m/>
    <m/>
    <x v="2"/>
    <x v="1"/>
    <x v="2"/>
    <x v="1"/>
    <s v="Incursionar más en el turismo"/>
    <s v="subgerenciagmc@gmail.com"/>
  </r>
  <r>
    <d v="2025-03-11T21:32:44"/>
    <s v="Sí"/>
    <x v="1"/>
    <x v="0"/>
    <x v="1"/>
    <x v="0"/>
    <x v="0"/>
    <x v="2"/>
    <x v="2"/>
    <s v="Apartamentos turísticos (Airbnb, etc.), Casas de familiares o amigos"/>
    <x v="0"/>
    <x v="1"/>
    <n v="3"/>
    <n v="5"/>
    <n v="1"/>
    <s v="Sitios web oficiales, Recomendaciones de amigos/familia"/>
    <s v="Instagram, Youtube, "/>
    <x v="1"/>
    <x v="2"/>
    <x v="2"/>
    <s v="Habitaciones privadas y espacios silenciosos, Internet de alta velocidad y estable, Servicio de lavandería autoservicio o pago, Áreas de ocio (salas de juegos, zonas verdes, terrazas, sala con TV)"/>
    <x v="1"/>
    <x v="1"/>
    <s v="Talleres culturales (artesanías, cocina tradicional), Talleres de fotografía en la naturaleza, Actividades deportivas (yoga, ciclismo, trekking)"/>
    <x v="2"/>
    <x v="2"/>
    <x v="3"/>
    <x v="1"/>
    <s v="Lácteos (leche, queso, yogur), Frutas y verduras frescas, Huevos, Snacks saludables (frutos secos, barras energéticas, etc.), Bebidas (agua, jugos, gaseosas, café, etc.)"/>
    <x v="1"/>
    <x v="3"/>
    <x v="1"/>
    <m/>
    <m/>
    <m/>
    <x v="1"/>
    <x v="2"/>
    <x v="2"/>
    <x v="1"/>
    <s v="Sitio turístico "/>
    <m/>
  </r>
  <r>
    <d v="2025-03-11T21:33:52"/>
    <s v="Sí"/>
    <x v="0"/>
    <x v="0"/>
    <x v="1"/>
    <x v="1"/>
    <x v="0"/>
    <x v="2"/>
    <x v="2"/>
    <s v="Hostales, Casas de familiares o amigos, Colivings"/>
    <x v="2"/>
    <x v="4"/>
    <n v="3"/>
    <n v="5"/>
    <n v="5"/>
    <s v="Plataformas online (Booking, Airbnb, Expedia), Sitios web oficiales, Agencias de viaje"/>
    <s v="Instagram, Youtube"/>
    <x v="2"/>
    <x v="0"/>
    <x v="1"/>
    <s v="Espacios de coworking, Actividades comunitarias organizadas, Internet de alta velocidad y estable, Servicio de lavandería autoservicio o pago"/>
    <x v="2"/>
    <x v="1"/>
    <s v="Talleres culturales (artesanías, cocina tradicional), Talleres de fotografía en la naturaleza, Actividades deportivas (yoga, ciclismo, trekking), Tours ecológicos"/>
    <x v="2"/>
    <x v="1"/>
    <x v="3"/>
    <x v="1"/>
    <s v="Frutas y verduras frescas, Salsas y condimentos (vinagre, sal, pimienta, mostaza, etc), Huevos, Snacks saludables (frutos secos, barras energéticas, etc.), Bebidas (agua, jugos, gaseosas, café, etc.)"/>
    <x v="3"/>
    <x v="2"/>
    <x v="2"/>
    <m/>
    <m/>
    <m/>
    <x v="2"/>
    <x v="2"/>
    <x v="1"/>
    <x v="2"/>
    <s v="."/>
    <s v="catis1109@gmail.com"/>
  </r>
  <r>
    <d v="2025-03-11T21:38:10"/>
    <s v="Sí"/>
    <x v="1"/>
    <x v="0"/>
    <x v="1"/>
    <x v="0"/>
    <x v="0"/>
    <x v="1"/>
    <x v="0"/>
    <s v="Hoteles"/>
    <x v="1"/>
    <x v="4"/>
    <n v="5"/>
    <n v="3"/>
    <n v="4"/>
    <s v="Plataformas online (Booking, Airbnb, Expedia), Sitios web oficiales, Recomendaciones de amigos/familia"/>
    <s v="Instagram"/>
    <x v="0"/>
    <x v="3"/>
    <x v="2"/>
    <s v="Habitaciones privadas y espacios silenciosos, Cocina compartida, Internet de alta velocidad y estable, Servicio de lavandería autoservicio o pago, Áreas de ocio (salas de juegos, zonas verdes, terrazas, sala con TV)"/>
    <x v="1"/>
    <x v="2"/>
    <s v="Talleres culturales (artesanías, cocina tradicional), Tours ecológicos"/>
    <x v="2"/>
    <x v="2"/>
    <x v="3"/>
    <x v="1"/>
    <s v="Lácteos (leche, queso, yogur), Frutas y verduras frescas, Granos y cereales (arroz, lentejas, pasta, avena, etc.), Huevos, Snacks saludables (frutos secos, barras energéticas, etc.), Bebidas (agua, jugos, gaseosas, café, etc.)"/>
    <x v="1"/>
    <x v="3"/>
    <x v="1"/>
    <m/>
    <m/>
    <m/>
    <x v="1"/>
    <x v="1"/>
    <x v="2"/>
    <x v="1"/>
    <s v="La comodidad y privacidad "/>
    <m/>
  </r>
  <r>
    <d v="2025-03-11T21:56:54"/>
    <s v="Sí"/>
    <x v="1"/>
    <x v="0"/>
    <x v="1"/>
    <x v="1"/>
    <x v="1"/>
    <x v="1"/>
    <x v="3"/>
    <s v="Hoteles"/>
    <x v="3"/>
    <x v="0"/>
    <n v="2"/>
    <n v="2"/>
    <n v="1"/>
    <s v="Plataformas online (Booking, Airbnb, Expedia), Redes sociales, Recomendaciones de amigos/familia"/>
    <s v="Instagram, TikTok"/>
    <x v="2"/>
    <x v="3"/>
    <x v="4"/>
    <s v="Espacios de coworking, Internet de alta velocidad y estable, Servicio de lavandería autoservicio o pago"/>
    <x v="2"/>
    <x v="1"/>
    <s v="Excursiones locales (senderismo, visitas a playas y miradores del Lago de Tota), Talleres de fotografía en la naturaleza, Caminatas nocturnas con observación de estrellas"/>
    <x v="2"/>
    <x v="2"/>
    <x v="3"/>
    <x v="1"/>
    <s v="Lácteos (leche, queso, yogur), Frutas y verduras frescas, Huevos, Snacks saludables (frutos secos, barras energéticas, etc.), Bebidas (agua, jugos, gaseosas, café, etc.)"/>
    <x v="1"/>
    <x v="1"/>
    <x v="1"/>
    <m/>
    <m/>
    <m/>
    <x v="1"/>
    <x v="2"/>
    <x v="1"/>
    <x v="1"/>
    <s v="Conocimiento de las instalaciones del lugar."/>
    <m/>
  </r>
  <r>
    <d v="2025-03-11T22:09:44"/>
    <s v="Sí"/>
    <x v="1"/>
    <x v="0"/>
    <x v="1"/>
    <x v="1"/>
    <x v="0"/>
    <x v="1"/>
    <x v="2"/>
    <s v="Hoteles, Apartamentos turísticos (Airbnb, etc.), Casas de familiares o amigos"/>
    <x v="1"/>
    <x v="4"/>
    <n v="5"/>
    <n v="5"/>
    <n v="5"/>
    <s v="Plataformas online (Booking, Airbnb, Expedia), Sitios web oficiales, Recomendaciones de amigos/familia"/>
    <s v="Instagram, TikTok"/>
    <x v="0"/>
    <x v="0"/>
    <x v="1"/>
    <s v="Habitaciones privadas y espacios silenciosos, Actividades comunitarias organizadas, Internet de alta velocidad y estable, Áreas de ocio (salas de juegos, zonas verdes, terrazas, sala con TV)"/>
    <x v="1"/>
    <x v="1"/>
    <s v="Excursiones locales (senderismo, visitas a playas y miradores del Lago de Tota)"/>
    <x v="2"/>
    <x v="2"/>
    <x v="3"/>
    <x v="1"/>
    <s v="Lácteos (leche, queso, yogur), Frutas y verduras frescas, Huevos, Snacks saludables (frutos secos, barras energéticas, etc.), Bebidas (agua, jugos, gaseosas, café, etc.)"/>
    <x v="3"/>
    <x v="2"/>
    <x v="1"/>
    <m/>
    <m/>
    <m/>
    <x v="1"/>
    <x v="1"/>
    <x v="3"/>
    <x v="2"/>
    <s v="N/a"/>
    <m/>
  </r>
  <r>
    <d v="2025-03-11T22:27:05"/>
    <s v="Sí"/>
    <x v="0"/>
    <x v="0"/>
    <x v="1"/>
    <x v="1"/>
    <x v="4"/>
    <x v="0"/>
    <x v="3"/>
    <s v="Hoteles, Apartamentos turísticos (Airbnb, etc.), Casas de familiares o amigos"/>
    <x v="0"/>
    <x v="0"/>
    <n v="1"/>
    <n v="3"/>
    <n v="2"/>
    <s v="Plataformas online (Booking, Airbnb, Expedia), Redes sociales, Recomendaciones de amigos/familia"/>
    <s v="Instagram, TikTok"/>
    <x v="2"/>
    <x v="0"/>
    <x v="1"/>
    <s v="Habitaciones privadas y espacios silenciosos, Actividades comunitarias organizadas, Áreas de ocio (salas de juegos, zonas verdes, terrazas, sala con TV)"/>
    <x v="1"/>
    <x v="1"/>
    <s v="Excursiones locales (senderismo, visitas a playas y miradores del Lago de Tota), Solo estoy interesado en actividades grupales si no tienen un costo adicional"/>
    <x v="1"/>
    <x v="2"/>
    <x v="2"/>
    <x v="2"/>
    <s v="No aplica. No estoy interesado"/>
    <x v="4"/>
    <x v="1"/>
    <x v="2"/>
    <m/>
    <m/>
    <m/>
    <x v="1"/>
    <x v="1"/>
    <x v="1"/>
    <x v="1"/>
    <s v="Suministrar al huésped la información de porque es sostenible, para que pueda entender el concepto y visionalidad"/>
    <s v="keidycastellanos17@gmail.com"/>
  </r>
  <r>
    <d v="2025-03-11T22:37:12"/>
    <s v="Sí"/>
    <x v="1"/>
    <x v="0"/>
    <x v="1"/>
    <x v="0"/>
    <x v="1"/>
    <x v="1"/>
    <x v="2"/>
    <s v="Hoteles"/>
    <x v="4"/>
    <x v="2"/>
    <n v="1"/>
    <n v="3"/>
    <n v="1"/>
    <s v="Redes sociales, Recomendaciones de amigos/familia"/>
    <s v="Instagram"/>
    <x v="0"/>
    <x v="3"/>
    <x v="2"/>
    <s v="Espacios de coworking, Habitaciones privadas y espacios silenciosos, Internet de alta velocidad y estable, Áreas de ocio (salas de juegos, zonas verdes, terrazas, sala con TV)"/>
    <x v="2"/>
    <x v="1"/>
    <s v="Excursiones locales (senderismo, visitas a playas y miradores del Lago de Tota), Talleres culturales (artesanías, cocina tradicional), Actividades deportivas (yoga, ciclismo, trekking)"/>
    <x v="3"/>
    <x v="2"/>
    <x v="3"/>
    <x v="1"/>
    <s v="Lácteos (leche, queso, yogur), Frutas y verduras frescas, Salsas y condimentos (vinagre, sal, pimienta, mostaza, etc), Huevos, Snacks saludables (frutos secos, barras energéticas, etc.), Bebidas (agua, jugos, gaseosas, café, etc.)"/>
    <x v="5"/>
    <x v="1"/>
    <x v="1"/>
    <m/>
    <m/>
    <m/>
    <x v="1"/>
    <x v="1"/>
    <x v="1"/>
    <x v="1"/>
    <s v="Cómo expectativa, espero que sea un lugar agradable, cómodo y de fácil de llegar. Con todas las comodidades que se necesitam (internet, agua caliente, alimentación)"/>
    <m/>
  </r>
  <r>
    <d v="2025-03-12T06:42:15"/>
    <s v="Sí"/>
    <x v="1"/>
    <x v="0"/>
    <x v="1"/>
    <x v="1"/>
    <x v="1"/>
    <x v="1"/>
    <x v="3"/>
    <s v="Hoteles, Apartamentos turísticos (Airbnb, etc.), Cabañas"/>
    <x v="1"/>
    <x v="2"/>
    <n v="3"/>
    <n v="4"/>
    <n v="1"/>
    <s v="Plataformas online (Booking, Airbnb, Expedia), Redes sociales, Sitios web oficiales, Agencias de viaje"/>
    <s v="Instagram, TikTok"/>
    <x v="1"/>
    <x v="0"/>
    <x v="1"/>
    <s v="Espacios de coworking, Habitaciones privadas y espacios silenciosos, Internet de alta velocidad y estable, Áreas de ocio (salas de juegos, zonas verdes, terrazas, sala con TV)"/>
    <x v="1"/>
    <x v="1"/>
    <s v="Talleres culturales (artesanías, cocina tradicional), Talleres de fotografía en la naturaleza, Tours ecológicos"/>
    <x v="1"/>
    <x v="2"/>
    <x v="2"/>
    <x v="1"/>
    <s v="Lácteos (leche, queso, yogur), Salsas y condimentos (vinagre, sal, pimienta, mostaza, etc), Huevos, Snacks saludables (frutos secos, barras energéticas, etc.), Bebidas (agua, jugos, gaseosas, café, etc.)"/>
    <x v="2"/>
    <x v="2"/>
    <x v="1"/>
    <m/>
    <m/>
    <m/>
    <x v="1"/>
    <x v="3"/>
    <x v="1"/>
    <x v="1"/>
    <s v="Zona de pesca! Ya que es una práctica relajante "/>
    <s v="daniela_garcia_26981@hotmail.com"/>
  </r>
  <r>
    <d v="2025-03-12T07:00:35"/>
    <s v="Sí"/>
    <x v="0"/>
    <x v="0"/>
    <x v="1"/>
    <x v="1"/>
    <x v="2"/>
    <x v="1"/>
    <x v="1"/>
    <s v="Hoteles, Apartamentos turísticos (Airbnb, etc.), Glampings"/>
    <x v="3"/>
    <x v="3"/>
    <n v="4"/>
    <n v="4"/>
    <n v="5"/>
    <s v="Plataformas online (Booking, Airbnb, Expedia), Sitios web oficiales, Recomendaciones de amigos/familia"/>
    <s v="Instagram, TikTok"/>
    <x v="0"/>
    <x v="0"/>
    <x v="1"/>
    <s v="Espacios de coworking, Habitaciones privadas y espacios silenciosos, Actividades comunitarias organizadas, Internet de alta velocidad y estable, Áreas de ocio (salas de juegos, zonas verdes, terrazas, sala con TV)"/>
    <x v="1"/>
    <x v="1"/>
    <s v="Excursiones locales (senderismo, visitas a playas y miradores del Lago de Tota), Caminatas nocturnas con observación de estrellas, Tours ecológicos"/>
    <x v="4"/>
    <x v="1"/>
    <x v="1"/>
    <x v="1"/>
    <s v="Lácteos (leche, queso, yogur), Frutas y verduras frescas, Huevos, Snacks saludables (frutos secos, barras energéticas, etc.), Bebidas (agua, jugos, gaseosas, café, etc.)"/>
    <x v="3"/>
    <x v="3"/>
    <x v="1"/>
    <m/>
    <m/>
    <m/>
    <x v="1"/>
    <x v="2"/>
    <x v="1"/>
    <x v="2"/>
    <s v="Tranquilidad, seguridad y buen servicio "/>
    <m/>
  </r>
  <r>
    <d v="2025-03-12T08:34:52"/>
    <s v="Sí"/>
    <x v="1"/>
    <x v="0"/>
    <x v="1"/>
    <x v="1"/>
    <x v="1"/>
    <x v="2"/>
    <x v="1"/>
    <s v="Hoteles, Apartamentos turísticos (Airbnb, etc.), Colivings"/>
    <x v="3"/>
    <x v="0"/>
    <n v="2"/>
    <n v="1"/>
    <n v="1"/>
    <s v="Plataformas online (Booking, Airbnb, Expedia), Redes sociales, Sitios web oficiales, Recomendaciones de amigos/familia, Agencias de viaje"/>
    <s v="Instagram, Facebook, TikTok"/>
    <x v="0"/>
    <x v="0"/>
    <x v="1"/>
    <s v="Espacios de coworking, Habitaciones privadas y espacios silenciosos, Internet de alta velocidad y estable, Servicio de lavandería autoservicio o pago, Áreas de ocio (salas de juegos, zonas verdes, terrazas, sala con TV)"/>
    <x v="1"/>
    <x v="1"/>
    <s v="Excursiones locales (senderismo, visitas a playas y miradores del Lago de Tota), Caminatas nocturnas con observación de estrellas, Tours ecológicos"/>
    <x v="1"/>
    <x v="2"/>
    <x v="4"/>
    <x v="1"/>
    <s v="Lácteos (leche, queso, yogur), Frutas y verduras frescas, Salsas y condimentos (vinagre, sal, pimienta, mostaza, etc), Huevos, Snacks saludables (frutos secos, barras energéticas, etc.), Bebidas (agua, jugos, gaseosas, café, etc.)"/>
    <x v="1"/>
    <x v="2"/>
    <x v="1"/>
    <m/>
    <m/>
    <m/>
    <x v="1"/>
    <x v="1"/>
    <x v="1"/>
    <x v="1"/>
    <s v="Que sea un espacio cómodo, tranquilo, con una buena vista "/>
    <m/>
  </r>
  <r>
    <d v="2025-03-12T08:44:09"/>
    <s v="Sí"/>
    <x v="1"/>
    <x v="0"/>
    <x v="0"/>
    <x v="0"/>
    <x v="1"/>
    <x v="2"/>
    <x v="2"/>
    <s v="Hoteles, Apartamentos turísticos (Airbnb, etc.), Hostales"/>
    <x v="0"/>
    <x v="0"/>
    <n v="2"/>
    <n v="2"/>
    <n v="1"/>
    <s v="Plataformas online (Booking, Airbnb, Expedia), Redes sociales, Recomendaciones de amigos/familia"/>
    <s v="Instagram, TikTok"/>
    <x v="2"/>
    <x v="0"/>
    <x v="4"/>
    <s v="Espacios de coworking, Internet de alta velocidad y estable, Áreas de ocio (salas de juegos, zonas verdes, terrazas, sala con TV)"/>
    <x v="1"/>
    <x v="1"/>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x v="2"/>
    <x v="2"/>
    <x v="3"/>
    <x v="1"/>
    <s v="Lácteos (leche, queso, yogur), Frutas y verduras frescas, Snacks saludables (frutos secos, barras energéticas, etc.), Bebidas (agua, jugos, gaseosas, café, etc.)"/>
    <x v="2"/>
    <x v="2"/>
    <x v="1"/>
    <m/>
    <m/>
    <m/>
    <x v="1"/>
    <x v="1"/>
    <x v="2"/>
    <x v="1"/>
    <s v="Es una propuesta interesante y el destino me parece genial"/>
    <m/>
  </r>
  <r>
    <d v="2025-03-12T10:29:47"/>
    <s v="Sí"/>
    <x v="1"/>
    <x v="0"/>
    <x v="2"/>
    <x v="1"/>
    <x v="5"/>
    <x v="1"/>
    <x v="2"/>
    <s v="Hoteles"/>
    <x v="2"/>
    <x v="3"/>
    <n v="4"/>
    <n v="3"/>
    <n v="4"/>
    <s v="Plataformas online (Booking, Airbnb, Expedia), Sitios web oficiales, Recomendaciones de amigos/familia"/>
    <s v="Instagram, Facebook"/>
    <x v="0"/>
    <x v="2"/>
    <x v="2"/>
    <s v="Espacios de coworking, Habitaciones privadas y espacios silenciosos, Internet de alta velocidad y estable"/>
    <x v="1"/>
    <x v="2"/>
    <s v="Excursiones locales (senderismo, visitas a playas y miradores del Lago de Tota), Talleres culturales (artesanías, cocina tradicional), Tours ecológicos, Solo estoy interesado en actividades grupales si no tienen un costo adicional"/>
    <x v="2"/>
    <x v="2"/>
    <x v="3"/>
    <x v="1"/>
    <s v="Lácteos (leche, queso, yogur), Frutas y verduras frescas, Snacks saludables (frutos secos, barras energéticas, etc.), Bebidas (agua, jugos, gaseosas, café, etc.)"/>
    <x v="1"/>
    <x v="1"/>
    <x v="1"/>
    <m/>
    <m/>
    <m/>
    <x v="1"/>
    <x v="1"/>
    <x v="1"/>
    <x v="1"/>
    <s v="Naturaleza"/>
    <m/>
  </r>
  <r>
    <d v="2025-03-12T11:18:17"/>
    <s v="Sí"/>
    <x v="0"/>
    <x v="0"/>
    <x v="1"/>
    <x v="0"/>
    <x v="1"/>
    <x v="1"/>
    <x v="0"/>
    <s v="Casas de familiares o amigos"/>
    <x v="3"/>
    <x v="4"/>
    <n v="3"/>
    <n v="3"/>
    <n v="5"/>
    <s v="Plataformas online (Booking, Airbnb, Expedia)"/>
    <s v="Aplicaciones de Aribnb"/>
    <x v="0"/>
    <x v="0"/>
    <x v="1"/>
    <s v="Servicio de lavandería autoservicio o pago, Áreas de ocio (salas de juegos, zonas verdes, terrazas, sala con TV)"/>
    <x v="2"/>
    <x v="2"/>
    <s v="Caminatas nocturnas con observación de estrellas"/>
    <x v="1"/>
    <x v="2"/>
    <x v="2"/>
    <x v="1"/>
    <s v="Bebidas (agua, jugos, gaseosas, café, etc.)"/>
    <x v="2"/>
    <x v="2"/>
    <x v="2"/>
    <m/>
    <m/>
    <m/>
    <x v="1"/>
    <x v="2"/>
    <x v="2"/>
    <x v="2"/>
    <s v="Que el baño sea privado y salida turística"/>
    <s v="juansebasbsjsk@gmail.com"/>
  </r>
  <r>
    <d v="2025-03-12T12:25:06"/>
    <s v="Sí"/>
    <x v="1"/>
    <x v="0"/>
    <x v="1"/>
    <x v="1"/>
    <x v="1"/>
    <x v="2"/>
    <x v="3"/>
    <s v="Apartamentos turísticos (Airbnb, etc.), Cabañas, Glampings"/>
    <x v="3"/>
    <x v="4"/>
    <n v="5"/>
    <n v="3"/>
    <n v="5"/>
    <s v="Plataformas online (Booking, Airbnb, Expedia), Recomendaciones de amigos/familia"/>
    <s v="Instagram, "/>
    <x v="2"/>
    <x v="2"/>
    <x v="4"/>
    <s v="Espacios de coworking, Habitaciones privadas y espacios silenciosos, Cocina compartida, Internet de alta velocidad y estable, Servicio de lavandería autoservicio o pago, Áreas de ocio (salas de juegos, zonas verdes, terrazas, sala con TV)"/>
    <x v="2"/>
    <x v="2"/>
    <s v="Excursiones locales (senderismo, visitas a playas y miradores del Lago de Tota), Caminatas nocturnas con observación de estrellas, Tours ecológicos"/>
    <x v="4"/>
    <x v="1"/>
    <x v="1"/>
    <x v="1"/>
    <s v="Frutas y verduras frescas, Bebidas (agua, jugos, gaseosas, café, etc.)"/>
    <x v="2"/>
    <x v="3"/>
    <x v="1"/>
    <m/>
    <m/>
    <m/>
    <x v="1"/>
    <x v="1"/>
    <x v="1"/>
    <x v="1"/>
    <s v="Lo que más atrae es un ambiente característico de la región, tipo todo de madera, como destacando la historia del lugar combinándolo con tecnología "/>
    <m/>
  </r>
  <r>
    <d v="2025-03-12T13:29:14"/>
    <s v="Sí"/>
    <x v="1"/>
    <x v="0"/>
    <x v="1"/>
    <x v="1"/>
    <x v="1"/>
    <x v="1"/>
    <x v="0"/>
    <s v="Casas de familiares o amigos"/>
    <x v="4"/>
    <x v="0"/>
    <n v="1"/>
    <n v="1"/>
    <n v="1"/>
    <s v="Plataformas online (Booking, Airbnb, Expedia), Redes sociales, Recomendaciones de amigos/familia"/>
    <s v="Instagram, Facebook"/>
    <x v="3"/>
    <x v="0"/>
    <x v="1"/>
    <s v="Espacios de coworking, Habitaciones privadas y espacios silenciosos, Internet de alta velocidad y estable, Áreas de ocio (salas de juegos, zonas verdes, terrazas, sala con TV)"/>
    <x v="1"/>
    <x v="1"/>
    <s v="Excursiones locales (senderismo, visitas a playas y miradores del Lago de Tota), Talleres culturales (artesanías, cocina tradicional), Talleres de fotografía en la naturaleza, Caminatas nocturnas con observación de estrellas, Actividades deportivas (yoga, ciclismo, trekking)"/>
    <x v="2"/>
    <x v="1"/>
    <x v="1"/>
    <x v="1"/>
    <s v="Frutas y verduras frescas, Snacks saludables (frutos secos, barras energéticas, etc.), Bebidas (agua, jugos, gaseosas, café, etc.)"/>
    <x v="2"/>
    <x v="2"/>
    <x v="1"/>
    <m/>
    <m/>
    <m/>
    <x v="2"/>
    <x v="2"/>
    <x v="1"/>
    <x v="1"/>
    <s v="Ninguna"/>
    <s v="karinaarguello48@gmail.com "/>
  </r>
  <r>
    <d v="2025-03-12T14:59:34"/>
    <s v="Sí"/>
    <x v="0"/>
    <x v="0"/>
    <x v="1"/>
    <x v="1"/>
    <x v="2"/>
    <x v="1"/>
    <x v="0"/>
    <s v="Hoteles"/>
    <x v="2"/>
    <x v="2"/>
    <n v="3"/>
    <n v="4"/>
    <n v="5"/>
    <s v="Plataformas online (Booking, Airbnb, Expedia), Agencias de viaje"/>
    <s v="Instagram, TikTok"/>
    <x v="1"/>
    <x v="0"/>
    <x v="1"/>
    <s v="Espacios de coworking, Habitaciones privadas y espacios silenciosos, Internet de alta velocidad y estable, Áreas de ocio (salas de juegos, zonas verdes, terrazas, sala con TV)"/>
    <x v="2"/>
    <x v="1"/>
    <s v="Excursiones locales (senderismo, visitas a playas y miradores del Lago de Tota), Talleres culturales (artesanías, cocina tradicional), Talleres de fotografía en la naturaleza, Caminatas nocturnas con observación de estrellas"/>
    <x v="4"/>
    <x v="2"/>
    <x v="4"/>
    <x v="1"/>
    <s v="Lácteos (leche, queso, yogur), Frutas y verduras frescas, Granos y cereales (arroz, lentejas, pasta, avena, etc.), Salsas y condimentos (vinagre, sal, pimienta, mostaza, etc), Huevos, Snacks saludables (frutos secos, barras energéticas, etc.), Bebidas (agua, jugos, gaseosas, café, etc.)"/>
    <x v="2"/>
    <x v="2"/>
    <x v="1"/>
    <m/>
    <m/>
    <m/>
    <x v="1"/>
    <x v="2"/>
    <x v="3"/>
    <x v="2"/>
    <s v="Rapidez y facilidad de reserva "/>
    <m/>
  </r>
  <r>
    <d v="2025-03-12T15:12:46"/>
    <s v="Sí"/>
    <x v="0"/>
    <x v="0"/>
    <x v="0"/>
    <x v="0"/>
    <x v="1"/>
    <x v="1"/>
    <x v="2"/>
    <s v="Hoteles, Apartamentos turísticos (Airbnb, etc.), Casas de familiares o amigos"/>
    <x v="0"/>
    <x v="2"/>
    <n v="1"/>
    <n v="4"/>
    <n v="3"/>
    <s v="Plataformas online (Booking, Airbnb, Expedia), Redes sociales"/>
    <s v="Instagram, Youtube"/>
    <x v="0"/>
    <x v="0"/>
    <x v="2"/>
    <s v="Espacios de coworking, Habitaciones privadas y espacios silenciosos, Cocina compartida, Actividades comunitarias organizadas, Internet de alta velocidad y estable, Áreas de ocio (salas de juegos, zonas verdes, terrazas, sala con TV)"/>
    <x v="2"/>
    <x v="2"/>
    <s v="Excursiones locales (senderismo, visitas a playas y miradores del Lago de Tota), Solo estoy interesado en actividades grupales si no tienen un costo adicional"/>
    <x v="2"/>
    <x v="1"/>
    <x v="1"/>
    <x v="1"/>
    <s v="Frutas y verduras frescas, Snacks saludables (frutos secos, barras energéticas, etc.), Bebidas (agua, jugos, gaseosas, café, etc.)"/>
    <x v="2"/>
    <x v="1"/>
    <x v="2"/>
    <m/>
    <m/>
    <m/>
    <x v="2"/>
    <x v="1"/>
    <x v="1"/>
    <x v="1"/>
    <s v="Que tenga espacios al aire libre"/>
    <m/>
  </r>
  <r>
    <d v="2025-03-12T15:32:07"/>
    <s v="Sí"/>
    <x v="1"/>
    <x v="0"/>
    <x v="3"/>
    <x v="0"/>
    <x v="3"/>
    <x v="2"/>
    <x v="2"/>
    <s v="Hoteles, Apartamentos turísticos (Airbnb, etc.), Colivings"/>
    <x v="0"/>
    <x v="0"/>
    <n v="2"/>
    <n v="4"/>
    <n v="3"/>
    <s v="Plataformas online (Booking, Airbnb, Expedia), Redes sociales, Recomendaciones de amigos/familia"/>
    <s v="Instagram, Facebook, Youtube"/>
    <x v="1"/>
    <x v="0"/>
    <x v="1"/>
    <s v="Espacios de coworking, Habitaciones privadas y espacios silenciosos, Cocina compartida, Actividades comunitarias organizadas, Internet de alta velocidad y estable, Servicio de lavandería autoservicio o pago, Áreas de ocio (salas de juegos, zonas verdes, terrazas, sala con TV)"/>
    <x v="2"/>
    <x v="1"/>
    <s v="Excursiones locales (senderismo, visitas a playas y miradores del Lago de Tota), Tours ecológicos"/>
    <x v="2"/>
    <x v="2"/>
    <x v="3"/>
    <x v="1"/>
    <s v="Lácteos (leche, queso, yogur), Frutas y verduras frescas, Huevos, Bebidas (agua, jugos, gaseosas, café, etc.)"/>
    <x v="2"/>
    <x v="4"/>
    <x v="1"/>
    <m/>
    <m/>
    <m/>
    <x v="3"/>
    <x v="1"/>
    <x v="1"/>
    <x v="1"/>
    <s v="Que garantice buen internet"/>
    <m/>
  </r>
  <r>
    <d v="2025-03-12T15:54:39"/>
    <s v="Sí"/>
    <x v="1"/>
    <x v="0"/>
    <x v="1"/>
    <x v="0"/>
    <x v="6"/>
    <x v="2"/>
    <x v="2"/>
    <s v="Apartamentos turísticos (Airbnb, etc.), Casas de familiares o amigos, Glampings"/>
    <x v="4"/>
    <x v="0"/>
    <n v="1"/>
    <n v="4"/>
    <n v="2"/>
    <s v="Plataformas online (Booking, Airbnb, Expedia), Redes sociales"/>
    <s v="Instagram"/>
    <x v="3"/>
    <x v="0"/>
    <x v="0"/>
    <m/>
    <x v="0"/>
    <x v="0"/>
    <m/>
    <x v="0"/>
    <x v="0"/>
    <x v="0"/>
    <x v="0"/>
    <m/>
    <x v="0"/>
    <x v="0"/>
    <x v="0"/>
    <m/>
    <m/>
    <m/>
    <x v="0"/>
    <x v="0"/>
    <x v="0"/>
    <x v="0"/>
    <m/>
    <s v="Si"/>
  </r>
  <r>
    <d v="2025-03-12T15:54:43"/>
    <s v="Sí"/>
    <x v="1"/>
    <x v="0"/>
    <x v="1"/>
    <x v="0"/>
    <x v="6"/>
    <x v="3"/>
    <x v="2"/>
    <s v="Hoteles, Apartamentos turísticos (Airbnb, etc.), Cabañas"/>
    <x v="0"/>
    <x v="0"/>
    <n v="1"/>
    <n v="1"/>
    <n v="1"/>
    <s v="Plataformas online (Booking, Airbnb, Expedia), Redes sociales, Sitios web oficiales"/>
    <s v="Instagram"/>
    <x v="3"/>
    <x v="0"/>
    <x v="0"/>
    <m/>
    <x v="0"/>
    <x v="0"/>
    <m/>
    <x v="0"/>
    <x v="0"/>
    <x v="0"/>
    <x v="0"/>
    <m/>
    <x v="0"/>
    <x v="0"/>
    <x v="0"/>
    <m/>
    <m/>
    <m/>
    <x v="0"/>
    <x v="0"/>
    <x v="0"/>
    <x v="0"/>
    <m/>
    <s v="munozmunozjuandiego@gmail.com"/>
  </r>
  <r>
    <d v="2025-03-12T16:02:44"/>
    <s v="Sí"/>
    <x v="0"/>
    <x v="0"/>
    <x v="2"/>
    <x v="1"/>
    <x v="0"/>
    <x v="1"/>
    <x v="0"/>
    <s v="Hoteles, Apartamentos turísticos (Airbnb, etc.)"/>
    <x v="1"/>
    <x v="2"/>
    <n v="3"/>
    <n v="1"/>
    <n v="4"/>
    <s v="Plataformas online (Booking, Airbnb, Expedia)"/>
    <s v="Facebook"/>
    <x v="0"/>
    <x v="3"/>
    <x v="2"/>
    <s v="Habitaciones privadas y espacios silenciosos, Actividades comunitarias organizadas, Internet de alta velocidad y estable"/>
    <x v="2"/>
    <x v="1"/>
    <s v="Excursiones locales (senderismo, visitas a playas y miradores del Lago de Tota), Talleres culturales (artesanías, cocina tradicional), Actividades deportivas (yoga, ciclismo, trekking), Tours ecológicos, Solo estoy interesado en actividades grupales si no tienen un costo adicional"/>
    <x v="2"/>
    <x v="1"/>
    <x v="1"/>
    <x v="1"/>
    <s v="Lácteos (leche, queso, yogur), Salsas y condimentos (vinagre, sal, pimienta, mostaza, etc), Huevos, Snacks saludables (frutos secos, barras energéticas, etc.), Bebidas (agua, jugos, gaseosas, café, etc.)"/>
    <x v="2"/>
    <x v="1"/>
    <x v="1"/>
    <m/>
    <m/>
    <m/>
    <x v="1"/>
    <x v="1"/>
    <x v="1"/>
    <x v="1"/>
    <s v="Ninguna"/>
    <m/>
  </r>
  <r>
    <d v="2025-03-12T23:48:42"/>
    <s v="Sí"/>
    <x v="0"/>
    <x v="0"/>
    <x v="1"/>
    <x v="0"/>
    <x v="2"/>
    <x v="0"/>
    <x v="0"/>
    <s v="Hoteles, Apartamentos turísticos (Airbnb, etc.), Casas de familiares o amigos"/>
    <x v="0"/>
    <x v="0"/>
    <n v="1"/>
    <n v="4"/>
    <n v="4"/>
    <s v="Plataformas online (Booking, Airbnb, Expedia), Redes sociales, Agencias de viaje"/>
    <s v="Instagram, Facebook, Youtube"/>
    <x v="2"/>
    <x v="0"/>
    <x v="0"/>
    <m/>
    <x v="0"/>
    <x v="0"/>
    <m/>
    <x v="0"/>
    <x v="0"/>
    <x v="0"/>
    <x v="0"/>
    <m/>
    <x v="0"/>
    <x v="0"/>
    <x v="0"/>
    <m/>
    <m/>
    <m/>
    <x v="0"/>
    <x v="0"/>
    <x v="0"/>
    <x v="0"/>
    <m/>
    <m/>
  </r>
  <r>
    <d v="2025-03-13T00:01:56"/>
    <s v="Sí"/>
    <x v="0"/>
    <x v="0"/>
    <x v="0"/>
    <x v="1"/>
    <x v="2"/>
    <x v="1"/>
    <x v="3"/>
    <s v="Hoteles, Casas de familiares o amigos"/>
    <x v="0"/>
    <x v="2"/>
    <n v="1"/>
    <n v="3"/>
    <n v="2"/>
    <s v="Redes sociales, Recomendaciones de amigos/familia, Agencias de viaje"/>
    <s v="Instagram, TikTok"/>
    <x v="2"/>
    <x v="0"/>
    <x v="2"/>
    <s v="Espacios de coworking, Habitaciones privadas y espacios silenciosos, Áreas de ocio (salas de juegos, zonas verdes, terrazas, sala con TV)"/>
    <x v="2"/>
    <x v="2"/>
    <s v="Excursiones locales (senderismo, visitas a playas y miradores del Lago de Tota), Caminatas nocturnas con observación de estrellas"/>
    <x v="2"/>
    <x v="1"/>
    <x v="1"/>
    <x v="2"/>
    <s v="No aplica. No estoy interesado"/>
    <x v="4"/>
    <x v="1"/>
    <x v="2"/>
    <m/>
    <m/>
    <m/>
    <x v="2"/>
    <x v="1"/>
    <x v="1"/>
    <x v="1"/>
    <s v="Espero sea un lugar acogedor y con buenas vistas"/>
    <m/>
  </r>
  <r>
    <d v="2025-03-13T08:18:43"/>
    <s v="Sí"/>
    <x v="0"/>
    <x v="0"/>
    <x v="1"/>
    <x v="0"/>
    <x v="2"/>
    <x v="1"/>
    <x v="0"/>
    <s v="Hoteles, Hostales, Casas de familiares o amigos"/>
    <x v="0"/>
    <x v="3"/>
    <n v="3"/>
    <n v="5"/>
    <n v="2"/>
    <s v="Plataformas online (Booking, Airbnb, Expedia), Redes sociales, Sitios web oficiales, Recomendaciones de amigos/familia"/>
    <s v="Instagram, TikTok"/>
    <x v="1"/>
    <x v="0"/>
    <x v="1"/>
    <s v="Actividades comunitarias organizadas, Servicio de lavandería autoservicio o pago, Áreas de ocio (salas de juegos, zonas verdes, terrazas, sala con TV)"/>
    <x v="1"/>
    <x v="1"/>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x v="4"/>
    <x v="1"/>
    <x v="1"/>
    <x v="1"/>
    <s v="Frutas y verduras frescas, Granos y cereales (arroz, lentejas, pasta, avena, etc.), Huevos, Snacks saludables (frutos secos, barras energéticas, etc.), Bebidas (agua, jugos, gaseosas, café, etc.)"/>
    <x v="1"/>
    <x v="3"/>
    <x v="1"/>
    <m/>
    <m/>
    <m/>
    <x v="1"/>
    <x v="1"/>
    <x v="1"/>
    <x v="1"/>
    <s v="Que sea económico "/>
    <m/>
  </r>
  <r>
    <d v="2025-03-13T09:29:14"/>
    <s v="Sí"/>
    <x v="1"/>
    <x v="0"/>
    <x v="0"/>
    <x v="0"/>
    <x v="5"/>
    <x v="0"/>
    <x v="2"/>
    <s v="Apartamentos turísticos (Airbnb, etc.)"/>
    <x v="2"/>
    <x v="3"/>
    <n v="4"/>
    <n v="4"/>
    <n v="4"/>
    <s v="Plataformas online (Booking, Airbnb, Expedia)"/>
    <s v="Facebook"/>
    <x v="0"/>
    <x v="3"/>
    <x v="2"/>
    <s v="Espacios de coworking, Habitaciones privadas y espacios silenciosos"/>
    <x v="2"/>
    <x v="3"/>
    <s v="Definitivamente no estoy interesado en actividades guiadas"/>
    <x v="3"/>
    <x v="2"/>
    <x v="2"/>
    <x v="1"/>
    <s v="Snacks saludables (frutos secos, barras energéticas, etc.)"/>
    <x v="1"/>
    <x v="4"/>
    <x v="1"/>
    <m/>
    <m/>
    <m/>
    <x v="1"/>
    <x v="2"/>
    <x v="1"/>
    <x v="1"/>
    <s v="Que sea agradable"/>
    <m/>
  </r>
  <r>
    <d v="2025-03-13T09:30:16"/>
    <s v="Sí"/>
    <x v="1"/>
    <x v="0"/>
    <x v="1"/>
    <x v="1"/>
    <x v="5"/>
    <x v="2"/>
    <x v="1"/>
    <s v="Hostales, Cabañas"/>
    <x v="2"/>
    <x v="3"/>
    <n v="4"/>
    <n v="3"/>
    <n v="4"/>
    <s v="Plataformas online (Booking, Airbnb, Expedia)"/>
    <s v="Instagram"/>
    <x v="2"/>
    <x v="0"/>
    <x v="0"/>
    <m/>
    <x v="0"/>
    <x v="0"/>
    <m/>
    <x v="0"/>
    <x v="0"/>
    <x v="0"/>
    <x v="0"/>
    <m/>
    <x v="0"/>
    <x v="0"/>
    <x v="0"/>
    <m/>
    <m/>
    <m/>
    <x v="0"/>
    <x v="0"/>
    <x v="0"/>
    <x v="0"/>
    <m/>
    <m/>
  </r>
  <r>
    <d v="2025-03-13T10:09:32"/>
    <s v="Sí"/>
    <x v="1"/>
    <x v="0"/>
    <x v="1"/>
    <x v="1"/>
    <x v="1"/>
    <x v="1"/>
    <x v="3"/>
    <s v="Hoteles"/>
    <x v="0"/>
    <x v="0"/>
    <n v="1"/>
    <n v="1"/>
    <n v="1"/>
    <s v="Redes sociales, Sitios web oficiales"/>
    <s v="Instagram, TikTok"/>
    <x v="0"/>
    <x v="0"/>
    <x v="1"/>
    <s v="Espacios de coworking, Actividades comunitarias organizadas, Internet de alta velocidad y estable"/>
    <x v="2"/>
    <x v="1"/>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x v="2"/>
    <x v="2"/>
    <x v="3"/>
    <x v="1"/>
    <s v="Lácteos (leche, queso, yogur), Frutas y verduras frescas, Granos y cereales (arroz, lentejas, pasta, avena, etc.), Salsas y condimentos (vinagre, sal, pimienta, mostaza, etc), Huevos, Snacks saludables (frutos secos, barras energéticas, etc.), Bebidas (agua, jugos, gaseosas, café, etc.)"/>
    <x v="1"/>
    <x v="3"/>
    <x v="1"/>
    <m/>
    <m/>
    <m/>
    <x v="1"/>
    <x v="1"/>
    <x v="1"/>
    <x v="1"/>
    <s v="Ninguna "/>
    <m/>
  </r>
  <r>
    <d v="2025-03-13T10:18:13"/>
    <s v="Sí"/>
    <x v="0"/>
    <x v="0"/>
    <x v="1"/>
    <x v="1"/>
    <x v="2"/>
    <x v="1"/>
    <x v="0"/>
    <s v="Hoteles, Cabañas"/>
    <x v="4"/>
    <x v="2"/>
    <n v="2"/>
    <n v="4"/>
    <n v="1"/>
    <s v="Plataformas online (Booking, Airbnb, Expedia), Redes sociales, Sitios web oficiales, Recomendaciones de amigos/familia"/>
    <s v="Instagram, TikTok"/>
    <x v="0"/>
    <x v="0"/>
    <x v="4"/>
    <s v="Espacios de coworking, Habitaciones privadas y espacios silenciosos, Cocina compartida, Actividades comunitarias organizadas, Internet de alta velocidad y estable, Servicio de lavandería autoservicio o pago, Áreas de ocio (salas de juegos, zonas verdes, terrazas, sala con TV)"/>
    <x v="2"/>
    <x v="1"/>
    <s v="Excursiones locales (senderismo, visitas a playas y miradores del Lago de Tota), Talleres culturales (artesanías, cocina tradicional), Caminatas nocturnas con observación de estrellas, Actividades deportivas (yoga, ciclismo, trekking), Tours ecológicos"/>
    <x v="3"/>
    <x v="1"/>
    <x v="1"/>
    <x v="1"/>
    <s v="Frutas y verduras frescas, Huevos, Snacks saludables (frutos secos, barras energéticas, etc.), Bebidas (agua, jugos, gaseosas, café, etc.)"/>
    <x v="1"/>
    <x v="5"/>
    <x v="1"/>
    <m/>
    <m/>
    <m/>
    <x v="1"/>
    <x v="1"/>
    <x v="1"/>
    <x v="1"/>
    <s v="No he experimentado este tipo de alojamiento "/>
    <m/>
  </r>
  <r>
    <d v="2025-03-13T11:17:04"/>
    <s v="Sí"/>
    <x v="0"/>
    <x v="0"/>
    <x v="1"/>
    <x v="0"/>
    <x v="2"/>
    <x v="0"/>
    <x v="3"/>
    <s v="Hoteles, Apartamentos turísticos (Airbnb, etc.), Casas de familiares o amigos"/>
    <x v="0"/>
    <x v="1"/>
    <n v="4"/>
    <n v="5"/>
    <n v="2"/>
    <s v="Plataformas online (Booking, Airbnb, Expedia), Recomendaciones de amigos/familia"/>
    <s v="Instagram, TikTok"/>
    <x v="3"/>
    <x v="0"/>
    <x v="4"/>
    <s v="Habitaciones privadas y espacios silenciosos"/>
    <x v="2"/>
    <x v="2"/>
    <s v="Solo estoy interesado en actividades grupales si no tienen un costo adicional"/>
    <x v="3"/>
    <x v="2"/>
    <x v="3"/>
    <x v="1"/>
    <s v="Snacks saludables (frutos secos, barras energéticas, etc.), Bebidas (agua, jugos, gaseosas, café, etc.)"/>
    <x v="2"/>
    <x v="5"/>
    <x v="1"/>
    <m/>
    <m/>
    <m/>
    <x v="1"/>
    <x v="2"/>
    <x v="1"/>
    <x v="1"/>
    <s v="Ninguna"/>
    <m/>
  </r>
  <r>
    <d v="2025-03-13T11:26:15"/>
    <s v="Sí"/>
    <x v="1"/>
    <x v="0"/>
    <x v="3"/>
    <x v="0"/>
    <x v="5"/>
    <x v="1"/>
    <x v="0"/>
    <s v="Hoteles, Cabañas"/>
    <x v="2"/>
    <x v="3"/>
    <n v="4"/>
    <n v="2"/>
    <n v="4"/>
    <s v="Recomendaciones de amigos/familia"/>
    <s v="Facebook"/>
    <x v="1"/>
    <x v="0"/>
    <x v="2"/>
    <s v="Habitaciones privadas y espacios silenciosos"/>
    <x v="1"/>
    <x v="2"/>
    <s v="Solo estoy interesado en actividades grupales si no tienen un costo adicional"/>
    <x v="2"/>
    <x v="2"/>
    <x v="3"/>
    <x v="1"/>
    <s v="Bebidas (agua, jugos, gaseosas, café, etc.)"/>
    <x v="3"/>
    <x v="1"/>
    <x v="1"/>
    <m/>
    <m/>
    <m/>
    <x v="1"/>
    <x v="1"/>
    <x v="1"/>
    <x v="1"/>
    <s v="Que sea economico"/>
    <m/>
  </r>
  <r>
    <d v="2025-03-13T11:28:28"/>
    <s v="Sí"/>
    <x v="1"/>
    <x v="0"/>
    <x v="3"/>
    <x v="1"/>
    <x v="5"/>
    <x v="0"/>
    <x v="0"/>
    <s v="Hoteles, Cabañas"/>
    <x v="3"/>
    <x v="2"/>
    <n v="4"/>
    <n v="3"/>
    <n v="4"/>
    <s v="Recomendaciones de amigos/familia, Agencias de viaje"/>
    <s v="Facebook"/>
    <x v="2"/>
    <x v="0"/>
    <x v="2"/>
    <s v="Habitaciones privadas y espacios silenciosos"/>
    <x v="1"/>
    <x v="2"/>
    <s v="Solo estoy interesado en actividades grupales si no tienen un costo adicional"/>
    <x v="4"/>
    <x v="2"/>
    <x v="3"/>
    <x v="1"/>
    <s v="Snacks saludables (frutos secos, barras energéticas, etc.)"/>
    <x v="3"/>
    <x v="5"/>
    <x v="1"/>
    <m/>
    <m/>
    <m/>
    <x v="1"/>
    <x v="1"/>
    <x v="1"/>
    <x v="1"/>
    <s v="Ecokomia"/>
    <m/>
  </r>
  <r>
    <d v="2025-03-13T11:29:44"/>
    <s v="Sí"/>
    <x v="1"/>
    <x v="0"/>
    <x v="4"/>
    <x v="0"/>
    <x v="5"/>
    <x v="1"/>
    <x v="0"/>
    <s v="Hoteles, Cabañas"/>
    <x v="2"/>
    <x v="1"/>
    <n v="4"/>
    <n v="3"/>
    <n v="4"/>
    <s v="Recomendaciones de amigos/familia"/>
    <s v="Facebook"/>
    <x v="2"/>
    <x v="0"/>
    <x v="0"/>
    <m/>
    <x v="0"/>
    <x v="0"/>
    <m/>
    <x v="0"/>
    <x v="0"/>
    <x v="0"/>
    <x v="0"/>
    <m/>
    <x v="0"/>
    <x v="0"/>
    <x v="0"/>
    <m/>
    <m/>
    <m/>
    <x v="0"/>
    <x v="0"/>
    <x v="0"/>
    <x v="0"/>
    <m/>
    <m/>
  </r>
  <r>
    <d v="2025-03-13T11:31:35"/>
    <s v="Sí"/>
    <x v="1"/>
    <x v="0"/>
    <x v="3"/>
    <x v="1"/>
    <x v="5"/>
    <x v="1"/>
    <x v="3"/>
    <s v="Hoteles, Cabañas"/>
    <x v="2"/>
    <x v="3"/>
    <n v="4"/>
    <n v="4"/>
    <n v="4"/>
    <s v="Redes sociales"/>
    <s v="Instagram"/>
    <x v="3"/>
    <x v="0"/>
    <x v="1"/>
    <s v="Habitaciones privadas y espacios silenciosos"/>
    <x v="2"/>
    <x v="3"/>
    <s v="Definitivamente no estoy interesado en actividades guiadas"/>
    <x v="3"/>
    <x v="1"/>
    <x v="3"/>
    <x v="2"/>
    <s v="Frutas y verduras frescas"/>
    <x v="4"/>
    <x v="3"/>
    <x v="2"/>
    <m/>
    <m/>
    <m/>
    <x v="1"/>
    <x v="1"/>
    <x v="1"/>
    <x v="1"/>
    <s v="Que sea tranquilo "/>
    <m/>
  </r>
  <r>
    <d v="2025-03-13T13:53:29"/>
    <s v="Sí"/>
    <x v="1"/>
    <x v="0"/>
    <x v="0"/>
    <x v="1"/>
    <x v="2"/>
    <x v="0"/>
    <x v="2"/>
    <s v="Hoteles, Cabañas"/>
    <x v="2"/>
    <x v="3"/>
    <n v="5"/>
    <n v="5"/>
    <n v="5"/>
    <s v="Plataformas online (Booking, Airbnb, Expedia), Redes sociales, Sitios web oficiales"/>
    <s v="Instagram, Facebook"/>
    <x v="0"/>
    <x v="0"/>
    <x v="0"/>
    <m/>
    <x v="0"/>
    <x v="0"/>
    <m/>
    <x v="0"/>
    <x v="0"/>
    <x v="0"/>
    <x v="0"/>
    <m/>
    <x v="0"/>
    <x v="0"/>
    <x v="0"/>
    <m/>
    <m/>
    <m/>
    <x v="0"/>
    <x v="0"/>
    <x v="0"/>
    <x v="0"/>
    <m/>
    <m/>
  </r>
  <r>
    <d v="2025-03-13T13:58:53"/>
    <s v="Sí"/>
    <x v="0"/>
    <x v="0"/>
    <x v="0"/>
    <x v="0"/>
    <x v="2"/>
    <x v="0"/>
    <x v="3"/>
    <s v="Glampings"/>
    <x v="2"/>
    <x v="3"/>
    <n v="5"/>
    <n v="3"/>
    <n v="5"/>
    <s v="Plataformas online (Booking, Airbnb, Expedia), Redes sociales, Sitios web oficiales"/>
    <s v="Instagram"/>
    <x v="3"/>
    <x v="0"/>
    <x v="2"/>
    <s v="Espacios de coworking, Habitaciones privadas y espacios silenciosos, Internet de alta velocidad y estable"/>
    <x v="2"/>
    <x v="3"/>
    <s v="Excursiones locales (senderismo, visitas a playas y miradores del Lago de Tota), Talleres de fotografía en la naturaleza, Caminatas nocturnas con observación de estrellas, Tours ecológicos"/>
    <x v="2"/>
    <x v="2"/>
    <x v="2"/>
    <x v="1"/>
    <s v="Huevos, Snacks saludables (frutos secos, barras energéticas, etc.), Bebidas (agua, jugos, gaseosas, café, etc.)"/>
    <x v="2"/>
    <x v="1"/>
    <x v="2"/>
    <m/>
    <m/>
    <m/>
    <x v="1"/>
    <x v="2"/>
    <x v="1"/>
    <x v="1"/>
    <s v="N/a"/>
    <s v="Christianerueda@hotmail.com"/>
  </r>
  <r>
    <d v="2025-03-13T18:39:09"/>
    <s v="Sí"/>
    <x v="1"/>
    <x v="0"/>
    <x v="3"/>
    <x v="1"/>
    <x v="1"/>
    <x v="1"/>
    <x v="3"/>
    <s v="Hoteles, Glampings"/>
    <x v="2"/>
    <x v="3"/>
    <n v="4"/>
    <n v="4"/>
    <n v="4"/>
    <s v="Plataformas online (Booking, Airbnb, Expedia)"/>
    <s v="TikTok"/>
    <x v="3"/>
    <x v="0"/>
    <x v="2"/>
    <s v="Habitaciones privadas y espacios silenciosos, Actividades comunitarias organizadas"/>
    <x v="1"/>
    <x v="1"/>
    <s v="Excursiones locales (senderismo, visitas a playas y miradores del Lago de Tota), Talleres de fotografía en la naturaleza"/>
    <x v="2"/>
    <x v="2"/>
    <x v="2"/>
    <x v="1"/>
    <s v="Frutas y verduras frescas, Snacks saludables (frutos secos, barras energéticas, etc.)"/>
    <x v="6"/>
    <x v="2"/>
    <x v="1"/>
    <m/>
    <m/>
    <m/>
    <x v="1"/>
    <x v="1"/>
    <x v="1"/>
    <x v="1"/>
    <s v="Que se vea atractivo y buen servicio"/>
    <m/>
  </r>
  <r>
    <d v="2025-03-13T18:40:45"/>
    <s v="Sí"/>
    <x v="1"/>
    <x v="0"/>
    <x v="4"/>
    <x v="0"/>
    <x v="5"/>
    <x v="0"/>
    <x v="0"/>
    <s v="Cabañas"/>
    <x v="2"/>
    <x v="3"/>
    <n v="4"/>
    <n v="2"/>
    <n v="4"/>
    <s v="Recomendaciones de amigos/familia, Agencias de viaje"/>
    <s v="Facebook"/>
    <x v="2"/>
    <x v="0"/>
    <x v="2"/>
    <s v="Habitaciones privadas y espacios silenciosos"/>
    <x v="1"/>
    <x v="1"/>
    <s v="Solo estoy interesado en actividades grupales si no tienen un costo adicional"/>
    <x v="2"/>
    <x v="2"/>
    <x v="3"/>
    <x v="1"/>
    <s v="Frutas y verduras frescas, Bebidas (agua, jugos, gaseosas, café, etc.)"/>
    <x v="3"/>
    <x v="1"/>
    <x v="1"/>
    <m/>
    <m/>
    <m/>
    <x v="1"/>
    <x v="1"/>
    <x v="1"/>
    <x v="1"/>
    <s v="Economia"/>
    <m/>
  </r>
  <r>
    <d v="2025-03-14T11:07:13"/>
    <s v="Sí"/>
    <x v="0"/>
    <x v="0"/>
    <x v="1"/>
    <x v="1"/>
    <x v="2"/>
    <x v="1"/>
    <x v="2"/>
    <s v="Hostales, Cabañas, Glampings"/>
    <x v="4"/>
    <x v="1"/>
    <n v="3"/>
    <n v="3"/>
    <n v="3"/>
    <s v="Plataformas online (Booking, Airbnb, Expedia)"/>
    <s v="Instagram, Páginas web"/>
    <x v="1"/>
    <x v="0"/>
    <x v="4"/>
    <s v="Espacios de coworking, Internet de alta velocidad y estable, Servicio de lavandería autoservicio o pago"/>
    <x v="2"/>
    <x v="1"/>
    <s v="Excursiones locales (senderismo, visitas a playas y miradores del Lago de Tota), Talleres culturales (artesanías, cocina tradicional), Caminatas nocturnas con observación de estrellas"/>
    <x v="4"/>
    <x v="2"/>
    <x v="2"/>
    <x v="1"/>
    <s v="Lácteos (leche, queso, yogur), Frutas y verduras frescas, Granos y cereales (arroz, lentejas, pasta, avena, etc.), Salsas y condimentos (vinagre, sal, pimienta, mostaza, etc), Huevos, Bebidas (agua, jugos, gaseosas, café, etc.)"/>
    <x v="1"/>
    <x v="2"/>
    <x v="1"/>
    <m/>
    <m/>
    <m/>
    <x v="2"/>
    <x v="2"/>
    <x v="1"/>
    <x v="1"/>
    <s v="Me gusta el desarrollo de esta iniciativa porque brindan un paquete turístico de hospedaje, alimentos para preparar y consumir, espacio de trabajo y por supuesto de turismo local. "/>
    <m/>
  </r>
  <r>
    <d v="2025-03-14T11:30:27"/>
    <s v="Sí"/>
    <x v="0"/>
    <x v="0"/>
    <x v="0"/>
    <x v="0"/>
    <x v="2"/>
    <x v="1"/>
    <x v="3"/>
    <s v="Hoteles, Apartamentos turísticos (Airbnb, etc.), Hostales"/>
    <x v="0"/>
    <x v="2"/>
    <n v="3"/>
    <n v="5"/>
    <n v="4"/>
    <s v="Plataformas online (Booking, Airbnb, Expedia), Redes sociales"/>
    <s v="Instagram, TikTok, Youtube"/>
    <x v="0"/>
    <x v="0"/>
    <x v="1"/>
    <s v="Habitaciones privadas y espacios silenciosos, Actividades comunitarias organizadas, Internet de alta velocidad y estable, Áreas de ocio (salas de juegos, zonas verdes, terrazas, sala con TV)"/>
    <x v="2"/>
    <x v="1"/>
    <s v="Excursiones locales (senderismo, visitas a playas y miradores del Lago de Tota), Actividades deportivas (yoga, ciclismo, trekking)"/>
    <x v="2"/>
    <x v="1"/>
    <x v="1"/>
    <x v="1"/>
    <s v="Snacks saludables (frutos secos, barras energéticas, etc.), Bebidas (agua, jugos, gaseosas, café, etc.)"/>
    <x v="2"/>
    <x v="4"/>
    <x v="2"/>
    <m/>
    <m/>
    <m/>
    <x v="1"/>
    <x v="1"/>
    <x v="1"/>
    <x v="1"/>
    <s v="Ninguna"/>
    <m/>
  </r>
  <r>
    <d v="2025-03-14T14:39:38"/>
    <s v="Sí"/>
    <x v="0"/>
    <x v="0"/>
    <x v="1"/>
    <x v="0"/>
    <x v="2"/>
    <x v="0"/>
    <x v="0"/>
    <s v="Hoteles, Cabañas, Glampings"/>
    <x v="3"/>
    <x v="0"/>
    <n v="1"/>
    <n v="3"/>
    <n v="1"/>
    <s v="Plataformas online (Booking, Airbnb, Expedia), Redes sociales, Sitios web oficiales, Recomendaciones de amigos/familia"/>
    <s v="Instagram, TikTok"/>
    <x v="2"/>
    <x v="0"/>
    <x v="4"/>
    <s v="Habitaciones privadas y espacios silenciosos, Áreas de ocio (salas de juegos, zonas verdes, terrazas, sala con TV)"/>
    <x v="2"/>
    <x v="3"/>
    <s v="Excursiones locales (senderismo, visitas a playas y miradores del Lago de Tota), Caminatas nocturnas con observación de estrellas, Actividades deportivas (yoga, ciclismo, trekking)"/>
    <x v="2"/>
    <x v="1"/>
    <x v="1"/>
    <x v="1"/>
    <s v="Lácteos (leche, queso, yogur), Frutas y verduras frescas, Huevos, Snacks saludables (frutos secos, barras energéticas, etc.), Bebidas (agua, jugos, gaseosas, café, etc.)"/>
    <x v="2"/>
    <x v="1"/>
    <x v="1"/>
    <m/>
    <m/>
    <m/>
    <x v="1"/>
    <x v="1"/>
    <x v="1"/>
    <x v="1"/>
    <s v="No hay "/>
    <m/>
  </r>
  <r>
    <d v="2025-03-14T14:39:49"/>
    <s v="Sí"/>
    <x v="0"/>
    <x v="0"/>
    <x v="1"/>
    <x v="0"/>
    <x v="2"/>
    <x v="0"/>
    <x v="0"/>
    <s v="Hoteles, Cabañas, Glampings"/>
    <x v="3"/>
    <x v="0"/>
    <n v="1"/>
    <n v="3"/>
    <n v="1"/>
    <s v="Redes sociales, Sitios web oficiales, Recomendaciones de amigos/familia"/>
    <s v="Instagram, TikTok"/>
    <x v="2"/>
    <x v="0"/>
    <x v="4"/>
    <s v="Habitaciones privadas y espacios silenciosos, Internet de alta velocidad y estable"/>
    <x v="2"/>
    <x v="3"/>
    <s v="Excursiones locales (senderismo, visitas a playas y miradores del Lago de Tota), Actividades deportivas (yoga, ciclismo, trekking)"/>
    <x v="2"/>
    <x v="1"/>
    <x v="1"/>
    <x v="1"/>
    <s v="Frutas y verduras frescas, Huevos, Snacks saludables (frutos secos, barras energéticas, etc.), Bebidas (agua, jugos, gaseosas, café, etc.)"/>
    <x v="2"/>
    <x v="1"/>
    <x v="1"/>
    <m/>
    <m/>
    <m/>
    <x v="1"/>
    <x v="1"/>
    <x v="1"/>
    <x v="1"/>
    <s v="No hay sugerencias "/>
    <s v="jhoanmreno09@gmail.com"/>
  </r>
  <r>
    <d v="2025-03-14T19:55:19"/>
    <s v="Sí"/>
    <x v="1"/>
    <x v="0"/>
    <x v="3"/>
    <x v="0"/>
    <x v="5"/>
    <x v="0"/>
    <x v="2"/>
    <s v="Hoteles, Cabañas, Glampings"/>
    <x v="2"/>
    <x v="3"/>
    <n v="4"/>
    <n v="4"/>
    <n v="4"/>
    <s v="Plataformas online (Booking, Airbnb, Expedia)"/>
    <s v="Youtube"/>
    <x v="3"/>
    <x v="0"/>
    <x v="2"/>
    <s v="Habitaciones privadas y espacios silenciosos"/>
    <x v="2"/>
    <x v="3"/>
    <s v="Definitivamente no estoy interesado en actividades guiadas"/>
    <x v="3"/>
    <x v="1"/>
    <x v="1"/>
    <x v="1"/>
    <s v="Snacks saludables (frutos secos, barras energéticas, etc.)"/>
    <x v="3"/>
    <x v="3"/>
    <x v="2"/>
    <m/>
    <m/>
    <m/>
    <x v="1"/>
    <x v="4"/>
    <x v="1"/>
    <x v="1"/>
    <s v="Sensación de relajación "/>
    <m/>
  </r>
  <r>
    <d v="2025-03-14T23:31:54"/>
    <s v="Sí"/>
    <x v="1"/>
    <x v="0"/>
    <x v="3"/>
    <x v="0"/>
    <x v="3"/>
    <x v="2"/>
    <x v="2"/>
    <s v="Hostales, Casas de familiares o amigos, Colivings"/>
    <x v="4"/>
    <x v="0"/>
    <n v="3"/>
    <n v="5"/>
    <n v="4"/>
    <s v="Plataformas online (Booking, Airbnb, Expedia), Redes sociales, Recomendaciones de amigos/familia"/>
    <s v="Facebook, Youtube"/>
    <x v="0"/>
    <x v="0"/>
    <x v="4"/>
    <s v="Espacios de coworking, Habitaciones privadas y espacios silenciosos, Actividades comunitarias organizadas, Internet de alta velocidad y estable, Áreas de ocio (salas de juegos, zonas verdes, terrazas, sala con TV)"/>
    <x v="2"/>
    <x v="1"/>
    <s v="Excursiones locales (senderismo, visitas a playas y miradores del Lago de Tota), Talleres de fotografía en la naturaleza"/>
    <x v="2"/>
    <x v="1"/>
    <x v="1"/>
    <x v="1"/>
    <s v="Lácteos (leche, queso, yogur), Frutas y verduras frescas, Huevos, Bebidas (agua, jugos, gaseosas, café, etc.)"/>
    <x v="2"/>
    <x v="1"/>
    <x v="1"/>
    <m/>
    <m/>
    <m/>
    <x v="1"/>
    <x v="2"/>
    <x v="1"/>
    <x v="1"/>
    <s v="Que sea acogedor y tenga buen internet"/>
    <m/>
  </r>
  <r>
    <d v="2025-03-15T17:13:07"/>
    <s v="Sí"/>
    <x v="0"/>
    <x v="0"/>
    <x v="1"/>
    <x v="1"/>
    <x v="7"/>
    <x v="2"/>
    <x v="3"/>
    <s v="Hoteles, Apartamentos turísticos (Airbnb, etc.)"/>
    <x v="4"/>
    <x v="0"/>
    <n v="1"/>
    <n v="2"/>
    <n v="1"/>
    <s v="Plataformas online (Booking, Airbnb, Expedia), Redes sociales"/>
    <s v="Instagram, TikTok, Youtube"/>
    <x v="3"/>
    <x v="0"/>
    <x v="1"/>
    <s v="Espacios de coworking, Habitaciones privadas y espacios silenciosos, Cocina compartida, Internet de alta velocidad y estable, Áreas de ocio (salas de juegos, zonas verdes, terrazas, sala con TV)"/>
    <x v="1"/>
    <x v="1"/>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x v="2"/>
    <x v="1"/>
    <x v="1"/>
    <x v="1"/>
    <s v="Granos y cereales (arroz, lentejas, pasta, avena, etc.), Salsas y condimentos (vinagre, sal, pimienta, mostaza, etc), Huevos, Snacks saludables (frutos secos, barras energéticas, etc.), Bebidas (agua, jugos, gaseosas, café, etc.)"/>
    <x v="1"/>
    <x v="3"/>
    <x v="2"/>
    <m/>
    <m/>
    <m/>
    <x v="1"/>
    <x v="1"/>
    <x v="1"/>
    <x v="1"/>
    <s v="Que el precio sea acorde y tenga muchos lugares bonitos para tomar fotos "/>
    <m/>
  </r>
  <r>
    <d v="2025-03-15T18:49:31"/>
    <s v="Sí"/>
    <x v="0"/>
    <x v="0"/>
    <x v="3"/>
    <x v="0"/>
    <x v="1"/>
    <x v="1"/>
    <x v="3"/>
    <s v="Hoteles, Apartamentos turísticos (Airbnb, etc.), Cabañas"/>
    <x v="2"/>
    <x v="4"/>
    <n v="5"/>
    <n v="4"/>
    <n v="5"/>
    <s v="Plataformas online (Booking, Airbnb, Expedia), Recomendaciones de amigos/familia"/>
    <s v="Instagram, TikTok"/>
    <x v="0"/>
    <x v="3"/>
    <x v="2"/>
    <s v="Espacios de coworking, Habitaciones privadas y espacios silenciosos, Servicio de lavandería autoservicio o pago, Áreas de ocio (salas de juegos, zonas verdes, terrazas, sala con TV)"/>
    <x v="2"/>
    <x v="2"/>
    <s v="Excursiones locales (senderismo, visitas a playas y miradores del Lago de Tota), Caminatas nocturnas con observación de estrellas, Actividades deportivas (yoga, ciclismo, trekking), Tours ecológicos"/>
    <x v="2"/>
    <x v="2"/>
    <x v="2"/>
    <x v="1"/>
    <s v="Lácteos (leche, queso, yogur), Frutas y verduras frescas, Huevos, Snacks saludables (frutos secos, barras energéticas, etc.), Bebidas (agua, jugos, gaseosas, café, etc.)"/>
    <x v="2"/>
    <x v="3"/>
    <x v="1"/>
    <m/>
    <m/>
    <m/>
    <x v="1"/>
    <x v="2"/>
    <x v="1"/>
    <x v="1"/>
    <s v="Que las actividades sean fuera de lo común y sus prácticas sean basadas en un modelo de RSE"/>
    <s v="julian.solanodelgado@gmail.com"/>
  </r>
  <r>
    <d v="2025-03-15T22:59:28"/>
    <s v="Sí"/>
    <x v="1"/>
    <x v="0"/>
    <x v="1"/>
    <x v="0"/>
    <x v="7"/>
    <x v="0"/>
    <x v="2"/>
    <s v="Hoteles"/>
    <x v="1"/>
    <x v="1"/>
    <n v="3"/>
    <n v="1"/>
    <n v="5"/>
    <s v="Sitios web oficiales, Recomendaciones de amigos/familia, Agencias de viaje"/>
    <s v="Instagram, TikTok"/>
    <x v="2"/>
    <x v="0"/>
    <x v="1"/>
    <s v="Habitaciones privadas y espacios silenciosos, Cocina compartida, Internet de alta velocidad y estable, Áreas de ocio (salas de juegos, zonas verdes, terrazas, sala con TV)"/>
    <x v="1"/>
    <x v="1"/>
    <s v="Excursiones locales (senderismo, visitas a playas y miradores del Lago de Tota), Actividades deportivas (yoga, ciclismo, trekking)"/>
    <x v="2"/>
    <x v="1"/>
    <x v="1"/>
    <x v="1"/>
    <s v="Lácteos (leche, queso, yogur), Granos y cereales (arroz, lentejas, pasta, avena, etc.), Huevos, Bebidas (agua, jugos, gaseosas, café, etc.)"/>
    <x v="3"/>
    <x v="1"/>
    <x v="2"/>
    <m/>
    <m/>
    <m/>
    <x v="1"/>
    <x v="2"/>
    <x v="2"/>
    <x v="1"/>
    <s v="Me gustaría tener un poco de más información sobre el lugar pero lo veo muy interesante además que las ideas que proponen suenan muy bien "/>
    <m/>
  </r>
  <r>
    <d v="2025-03-15T23:01:54"/>
    <s v="Sí"/>
    <x v="0"/>
    <x v="0"/>
    <x v="2"/>
    <x v="0"/>
    <x v="0"/>
    <x v="0"/>
    <x v="2"/>
    <s v="Hoteles, Hostales"/>
    <x v="0"/>
    <x v="2"/>
    <n v="2"/>
    <n v="3"/>
    <n v="2"/>
    <s v="Redes sociales, Sitios web oficiales, Recomendaciones de amigos/familia"/>
    <s v="Instagram, Facebook, Youtube"/>
    <x v="0"/>
    <x v="0"/>
    <x v="2"/>
    <s v="Habitaciones privadas y espacios silenciosos, Cocina compartida, Internet de alta velocidad y estable, Servicio de lavandería autoservicio o pago"/>
    <x v="3"/>
    <x v="2"/>
    <s v="Excursiones locales (senderismo, visitas a playas y miradores del Lago de Tota), Caminatas nocturnas con observación de estrellas, Actividades deportivas (yoga, ciclismo, trekking)"/>
    <x v="2"/>
    <x v="1"/>
    <x v="1"/>
    <x v="1"/>
    <s v="Lácteos (leche, queso, yogur), Frutas y verduras frescas, Granos y cereales (arroz, lentejas, pasta, avena, etc.), Salsas y condimentos (vinagre, sal, pimienta, mostaza, etc), Huevos, Snacks saludables (frutos secos, barras energéticas, etc.), Bebidas (agua, jugos, gaseosas, café, etc.)"/>
    <x v="1"/>
    <x v="1"/>
    <x v="2"/>
    <m/>
    <m/>
    <m/>
    <x v="1"/>
    <x v="1"/>
    <x v="1"/>
    <x v="1"/>
    <s v="Ninguna por el momento"/>
    <s v="harolduran2005@gmail.com"/>
  </r>
  <r>
    <d v="2025-03-16T10:53:02"/>
    <s v="Sí"/>
    <x v="1"/>
    <x v="0"/>
    <x v="0"/>
    <x v="0"/>
    <x v="1"/>
    <x v="1"/>
    <x v="1"/>
    <s v="Hoteles"/>
    <x v="0"/>
    <x v="0"/>
    <n v="1"/>
    <n v="1"/>
    <n v="1"/>
    <s v="Plataformas online (Booking, Airbnb, Expedia)"/>
    <s v="Instagram"/>
    <x v="0"/>
    <x v="0"/>
    <x v="1"/>
    <s v="Áreas de ocio (salas de juegos, zonas verdes, terrazas, sala con TV)"/>
    <x v="2"/>
    <x v="1"/>
    <s v="Excursiones locales (senderismo, visitas a playas y miradores del Lago de Tota)"/>
    <x v="2"/>
    <x v="2"/>
    <x v="2"/>
    <x v="1"/>
    <s v="Bebidas (agua, jugos, gaseosas, café, etc.)"/>
    <x v="5"/>
    <x v="2"/>
    <x v="1"/>
    <m/>
    <m/>
    <m/>
    <x v="1"/>
    <x v="1"/>
    <x v="1"/>
    <x v="1"/>
    <s v="Ninguna "/>
    <m/>
  </r>
  <r>
    <d v="2025-03-16T11:08:35"/>
    <s v="Sí"/>
    <x v="0"/>
    <x v="0"/>
    <x v="1"/>
    <x v="0"/>
    <x v="2"/>
    <x v="1"/>
    <x v="0"/>
    <s v="Hoteles"/>
    <x v="3"/>
    <x v="1"/>
    <n v="2"/>
    <n v="1"/>
    <n v="1"/>
    <s v="Plataformas online (Booking, Airbnb, Expedia), Recomendaciones de amigos/familia"/>
    <s v="Instagram, Facebook"/>
    <x v="1"/>
    <x v="3"/>
    <x v="2"/>
    <s v="Espacios de coworking, Habitaciones privadas y espacios silenciosos, Áreas de ocio (salas de juegos, zonas verdes, terrazas, sala con TV)"/>
    <x v="2"/>
    <x v="1"/>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x v="1"/>
    <x v="2"/>
    <x v="3"/>
    <x v="1"/>
    <s v="Lácteos (leche, queso, yogur), Frutas y verduras frescas, Granos y cereales (arroz, lentejas, pasta, avena, etc.), Salsas y condimentos (vinagre, sal, pimienta, mostaza, etc), Huevos, Snacks saludables (frutos secos, barras energéticas, etc.), Bebidas (agua, jugos, gaseosas, café, etc.)"/>
    <x v="5"/>
    <x v="2"/>
    <x v="1"/>
    <m/>
    <m/>
    <m/>
    <x v="1"/>
    <x v="1"/>
    <x v="1"/>
    <x v="1"/>
    <s v="Ninguna"/>
    <s v="medivilla1999@hotmail.com"/>
  </r>
  <r>
    <d v="2025-03-16T11:09:07"/>
    <s v="Sí"/>
    <x v="1"/>
    <x v="0"/>
    <x v="2"/>
    <x v="1"/>
    <x v="0"/>
    <x v="0"/>
    <x v="2"/>
    <s v="Casas de familiares o amigos"/>
    <x v="1"/>
    <x v="4"/>
    <n v="4"/>
    <n v="5"/>
    <n v="5"/>
    <s v="Plataformas online (Booking, Airbnb, Expedia), Redes sociales, Recomendaciones de amigos/familia"/>
    <s v="Instagram, TikTok"/>
    <x v="1"/>
    <x v="0"/>
    <x v="4"/>
    <s v="Espacios de coworking, Habitaciones privadas y espacios silenciosos, Cocina compartida, Actividades comunitarias organizadas, Internet de alta velocidad y estable, Servicio de lavandería autoservicio o pago, Áreas de ocio (salas de juegos, zonas verdes, terrazas, sala con TV)"/>
    <x v="1"/>
    <x v="1"/>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x v="1"/>
    <x v="2"/>
    <x v="2"/>
    <x v="1"/>
    <s v="Frutas y verduras frescas, Granos y cereales (arroz, lentejas, pasta, avena, etc.), Snacks saludables (frutos secos, barras energéticas, etc.), Bebidas (agua, jugos, gaseosas, café, etc.)"/>
    <x v="5"/>
    <x v="2"/>
    <x v="1"/>
    <m/>
    <m/>
    <m/>
    <x v="1"/>
    <x v="1"/>
    <x v="1"/>
    <x v="1"/>
    <s v="Ninguna, super bien todo "/>
    <s v="alejka1503@gmail.com"/>
  </r>
  <r>
    <d v="2025-03-16T11:10:32"/>
    <s v="Sí"/>
    <x v="0"/>
    <x v="0"/>
    <x v="2"/>
    <x v="1"/>
    <x v="0"/>
    <x v="0"/>
    <x v="0"/>
    <s v="Casas de familiares o amigos"/>
    <x v="3"/>
    <x v="3"/>
    <n v="3"/>
    <n v="3"/>
    <n v="3"/>
    <s v="Recomendaciones de amigos/familia"/>
    <s v="Instagram"/>
    <x v="3"/>
    <x v="0"/>
    <x v="4"/>
    <s v="Espacios de coworking, Habitaciones privadas y espacios silenciosos, Actividades comunitarias organizadas, Internet de alta velocidad y estable, Servicio de lavandería autoservicio o pago"/>
    <x v="2"/>
    <x v="1"/>
    <s v="Excursiones locales (senderismo, visitas a playas y miradores del Lago de Tota), Talleres de fotografía en la naturaleza, Caminatas nocturnas con observación de estrellas, Actividades deportivas (yoga, ciclismo, trekking), Tours ecológicos"/>
    <x v="2"/>
    <x v="2"/>
    <x v="3"/>
    <x v="1"/>
    <s v="Lácteos (leche, queso, yogur), Frutas y verduras frescas, Granos y cereales (arroz, lentejas, pasta, avena, etc.), Snacks saludables (frutos secos, barras energéticas, etc.), Bebidas (agua, jugos, gaseosas, café, etc.)"/>
    <x v="5"/>
    <x v="3"/>
    <x v="1"/>
    <m/>
    <m/>
    <m/>
    <x v="1"/>
    <x v="1"/>
    <x v="1"/>
    <x v="1"/>
    <s v="Así está bien"/>
    <m/>
  </r>
  <r>
    <d v="2025-03-16T11:11:00"/>
    <s v="Sí"/>
    <x v="1"/>
    <x v="0"/>
    <x v="2"/>
    <x v="0"/>
    <x v="0"/>
    <x v="0"/>
    <x v="1"/>
    <s v="Casas de familiares o amigos, Cabañas"/>
    <x v="0"/>
    <x v="3"/>
    <n v="5"/>
    <n v="2"/>
    <n v="3"/>
    <s v="Redes sociales, Recomendaciones de amigos/familia"/>
    <s v="Instagram, Facebook, TikTok"/>
    <x v="1"/>
    <x v="0"/>
    <x v="1"/>
    <s v="Internet de alta velocidad y estable, Áreas de ocio (salas de juegos, zonas verdes, terrazas, sala con TV)"/>
    <x v="2"/>
    <x v="1"/>
    <s v="Excursiones locales (senderismo, visitas a playas y miradores del Lago de Tota), Caminatas nocturnas con observación de estrellas, Tours ecológicos"/>
    <x v="1"/>
    <x v="2"/>
    <x v="3"/>
    <x v="1"/>
    <s v="Lácteos (leche, queso, yogur), Frutas y verduras frescas, Huevos, Snacks saludables (frutos secos, barras energéticas, etc.), Bebidas (agua, jugos, gaseosas, café, etc.)"/>
    <x v="2"/>
    <x v="2"/>
    <x v="1"/>
    <m/>
    <m/>
    <m/>
    <x v="1"/>
    <x v="2"/>
    <x v="1"/>
    <x v="1"/>
    <s v="El buen servicio "/>
    <m/>
  </r>
  <r>
    <d v="2025-03-16T11:20:50"/>
    <s v="Sí"/>
    <x v="1"/>
    <x v="0"/>
    <x v="2"/>
    <x v="0"/>
    <x v="0"/>
    <x v="1"/>
    <x v="2"/>
    <s v="Hoteles"/>
    <x v="3"/>
    <x v="3"/>
    <n v="5"/>
    <n v="4"/>
    <n v="5"/>
    <s v="Agencias de viaje"/>
    <s v="Booking.com"/>
    <x v="2"/>
    <x v="0"/>
    <x v="1"/>
    <s v="Habitaciones privadas y espacios silenciosos"/>
    <x v="2"/>
    <x v="1"/>
    <s v="Excursiones locales (senderismo, visitas a playas y miradores del Lago de Tota), Caminatas nocturnas con observación de estrellas"/>
    <x v="4"/>
    <x v="2"/>
    <x v="4"/>
    <x v="1"/>
    <s v="Frutas y verduras frescas, Snacks saludables (frutos secos, barras energéticas, etc.), Bebidas (agua, jugos, gaseosas, café, etc.)"/>
    <x v="6"/>
    <x v="3"/>
    <x v="1"/>
    <m/>
    <m/>
    <m/>
    <x v="1"/>
    <x v="1"/>
    <x v="1"/>
    <x v="1"/>
    <s v="Privacidad "/>
    <s v="jhonsebastianmina@gmail.com"/>
  </r>
  <r>
    <d v="2025-03-16T11:25:20"/>
    <s v="Sí"/>
    <x v="1"/>
    <x v="0"/>
    <x v="1"/>
    <x v="1"/>
    <x v="0"/>
    <x v="1"/>
    <x v="0"/>
    <s v="Apartamentos turísticos (Airbnb, etc.), Casas de familiares o amigos, Cabañas"/>
    <x v="4"/>
    <x v="0"/>
    <n v="3"/>
    <n v="5"/>
    <n v="4"/>
    <s v="Plataformas online (Booking, Airbnb, Expedia), Redes sociales, Recomendaciones de amigos/familia"/>
    <s v="Instagram, TikTok"/>
    <x v="3"/>
    <x v="0"/>
    <x v="1"/>
    <s v="Espacios de coworking, Habitaciones privadas y espacios silenciosos, Actividades comunitarias organizadas, Internet de alta velocidad y estable, Servicio de lavandería autoservicio o pago, Áreas de ocio (salas de juegos, zonas verdes, terrazas, sala con TV)"/>
    <x v="1"/>
    <x v="1"/>
    <s v="Excursiones locales (senderismo, visitas a playas y miradores del Lago de Tota), Talleres culturales (artesanías, cocina tradicional), Caminatas nocturnas con observación de estrellas, Actividades deportivas (yoga, ciclismo, trekking), Solo estoy interesado en actividades grupales si no tienen un costo adicional"/>
    <x v="2"/>
    <x v="2"/>
    <x v="2"/>
    <x v="1"/>
    <s v="Lácteos (leche, queso, yogur), Frutas y verduras frescas, Huevos, Snacks saludables (frutos secos, barras energéticas, etc.), Bebidas (agua, jugos, gaseosas, café, etc.)"/>
    <x v="2"/>
    <x v="1"/>
    <x v="1"/>
    <m/>
    <m/>
    <m/>
    <x v="1"/>
    <x v="1"/>
    <x v="1"/>
    <x v="1"/>
    <s v="Que sea un lugar de fácil acceso, cómodo, limpio y estético "/>
    <s v="karol.dani.rs18@gmail.com"/>
  </r>
  <r>
    <d v="2025-03-16T12:43:20"/>
    <s v="Sí"/>
    <x v="0"/>
    <x v="0"/>
    <x v="2"/>
    <x v="1"/>
    <x v="0"/>
    <x v="0"/>
    <x v="0"/>
    <s v="Hoteles, Apartamentos turísticos (Airbnb, etc.), Casas de familiares o amigos"/>
    <x v="4"/>
    <x v="1"/>
    <n v="1"/>
    <n v="5"/>
    <n v="4"/>
    <s v="Plataformas online (Booking, Airbnb, Expedia), Sitios web oficiales, Recomendaciones de amigos/familia"/>
    <s v="Instagram, TikTok"/>
    <x v="0"/>
    <x v="3"/>
    <x v="2"/>
    <s v="Habitaciones privadas y espacios silenciosos, Servicio de lavandería autoservicio o pago, Áreas de ocio (salas de juegos, zonas verdes, terrazas, sala con TV)"/>
    <x v="2"/>
    <x v="2"/>
    <s v="Excursiones locales (senderismo, visitas a playas y miradores del Lago de Tota), Talleres culturales (artesanías, cocina tradicional), Caminatas nocturnas con observación de estrellas, Actividades deportivas (yoga, ciclismo, trekking), Tours ecológicos"/>
    <x v="2"/>
    <x v="2"/>
    <x v="3"/>
    <x v="2"/>
    <s v="Granos y cereales (arroz, lentejas, pasta, avena, etc.), Huevos, Snacks saludables (frutos secos, barras energéticas, etc.), Bebidas (agua, jugos, gaseosas, café, etc.)"/>
    <x v="1"/>
    <x v="1"/>
    <x v="2"/>
    <m/>
    <m/>
    <m/>
    <x v="1"/>
    <x v="1"/>
    <x v="1"/>
    <x v="1"/>
    <s v="Ninguna "/>
    <m/>
  </r>
  <r>
    <d v="2025-03-16T12:59:41"/>
    <s v="Sí"/>
    <x v="0"/>
    <x v="0"/>
    <x v="2"/>
    <x v="1"/>
    <x v="0"/>
    <x v="1"/>
    <x v="0"/>
    <s v="Hoteles, Casas de familiares o amigos, Cabañas"/>
    <x v="2"/>
    <x v="3"/>
    <n v="3"/>
    <n v="2"/>
    <n v="3"/>
    <s v="Plataformas online (Booking, Airbnb, Expedia), Redes sociales"/>
    <s v="Instagram, TikTok"/>
    <x v="0"/>
    <x v="0"/>
    <x v="5"/>
    <s v="Espacios de coworking, Cocina compartida, Actividades comunitarias organizadas, Internet de alta velocidad y estable, Servicio de lavandería autoservicio o pago"/>
    <x v="1"/>
    <x v="1"/>
    <s v="Excursiones locales (senderismo, visitas a playas y miradores del Lago de Tota), Talleres culturales (artesanías, cocina tradicional), Talleres de fotografía en la naturaleza, Caminatas nocturnas con observación de estrellas, Actividades deportivas (yoga, ciclismo, trekking)"/>
    <x v="2"/>
    <x v="2"/>
    <x v="3"/>
    <x v="1"/>
    <s v="Lácteos (leche, queso, yogur), Frutas y verduras frescas, Salsas y condimentos (vinagre, sal, pimienta, mostaza, etc), Huevos, Snacks saludables (frutos secos, barras energéticas, etc.), Bebidas (agua, jugos, gaseosas, café, etc.)"/>
    <x v="1"/>
    <x v="1"/>
    <x v="1"/>
    <m/>
    <m/>
    <m/>
    <x v="1"/>
    <x v="1"/>
    <x v="1"/>
    <x v="1"/>
    <s v="No aplico"/>
    <s v="vale.26durant@gmail.com"/>
  </r>
  <r>
    <d v="2025-03-16T13:05:20"/>
    <s v="Sí"/>
    <x v="1"/>
    <x v="0"/>
    <x v="2"/>
    <x v="1"/>
    <x v="0"/>
    <x v="0"/>
    <x v="3"/>
    <s v="Hoteles"/>
    <x v="0"/>
    <x v="1"/>
    <n v="1"/>
    <n v="3"/>
    <n v="3"/>
    <s v="Redes sociales"/>
    <s v="TikTok"/>
    <x v="0"/>
    <x v="0"/>
    <x v="1"/>
    <s v="Habitaciones privadas y espacios silenciosos, Internet de alta velocidad y estable, Áreas de ocio (salas de juegos, zonas verdes, terrazas, sala con TV)"/>
    <x v="2"/>
    <x v="1"/>
    <s v="Talleres culturales (artesanías, cocina tradicional), Tours ecológicos"/>
    <x v="1"/>
    <x v="2"/>
    <x v="3"/>
    <x v="1"/>
    <s v="Frutas y verduras frescas, Huevos, Snacks saludables (frutos secos, barras energéticas, etc.)"/>
    <x v="2"/>
    <x v="1"/>
    <x v="1"/>
    <m/>
    <m/>
    <m/>
    <x v="1"/>
    <x v="2"/>
    <x v="1"/>
    <x v="1"/>
    <s v="Suena interesante, es una idea innovadora "/>
    <m/>
  </r>
  <r>
    <d v="2025-03-16T18:10:22"/>
    <s v="Sí"/>
    <x v="0"/>
    <x v="0"/>
    <x v="1"/>
    <x v="0"/>
    <x v="2"/>
    <x v="1"/>
    <x v="1"/>
    <s v="Hoteles, Apartamentos turísticos (Airbnb, etc.), Casas de familiares o amigos"/>
    <x v="1"/>
    <x v="3"/>
    <n v="3"/>
    <n v="4"/>
    <n v="4"/>
    <s v="Plataformas online (Booking, Airbnb, Expedia), Redes sociales, Sitios web oficiales, Agencias de viaje"/>
    <s v="Instagram, Facebook, TikTok, Youtube"/>
    <x v="2"/>
    <x v="0"/>
    <x v="1"/>
    <s v="Habitaciones privadas y espacios silenciosos, Internet de alta velocidad y estable, Servicio de lavandería autoservicio o pago, Áreas de ocio (salas de juegos, zonas verdes, terrazas, sala con TV)"/>
    <x v="2"/>
    <x v="2"/>
    <s v="Excursiones locales (senderismo, visitas a playas y miradores del Lago de Tota), Actividades deportivas (yoga, ciclismo, trekking), Tours ecológicos, Solo estoy interesado en actividades grupales si no tienen un costo adicional"/>
    <x v="3"/>
    <x v="2"/>
    <x v="3"/>
    <x v="1"/>
    <s v="Lácteos (leche, queso, yogur), Frutas y verduras frescas, Granos y cereales (arroz, lentejas, pasta, avena, etc.), Salsas y condimentos (vinagre, sal, pimienta, mostaza, etc), Huevos, Snacks saludables (frutos secos, barras energéticas, etc.), Bebidas (agua, jugos, gaseosas, café, etc.)"/>
    <x v="2"/>
    <x v="2"/>
    <x v="2"/>
    <m/>
    <m/>
    <m/>
    <x v="1"/>
    <x v="1"/>
    <x v="1"/>
    <x v="1"/>
    <s v="Entretenido, seguro y fiable"/>
    <m/>
  </r>
  <r>
    <d v="2025-03-16T18:52:08"/>
    <s v="Sí"/>
    <x v="1"/>
    <x v="0"/>
    <x v="1"/>
    <x v="0"/>
    <x v="1"/>
    <x v="1"/>
    <x v="2"/>
    <s v="Hoteles, Casas de familiares o amigos"/>
    <x v="2"/>
    <x v="1"/>
    <n v="3"/>
    <n v="3"/>
    <n v="3"/>
    <s v="Plataformas online (Booking, Airbnb, Expedia), Redes sociales, Recomendaciones de amigos/familia, Agencias de viaje"/>
    <s v="Instagram, TikTok"/>
    <x v="3"/>
    <x v="0"/>
    <x v="1"/>
    <s v="Espacios de coworking, Habitaciones privadas y espacios silenciosos, Internet de alta velocidad y estable, Servicio de lavandería autoservicio o pago"/>
    <x v="2"/>
    <x v="1"/>
    <s v="Excursiones locales (senderismo, visitas a playas y miradores del Lago de Tota), Talleres culturales (artesanías, cocina tradicional), Talleres de fotografía en la naturaleza"/>
    <x v="2"/>
    <x v="2"/>
    <x v="2"/>
    <x v="1"/>
    <s v="Lácteos (leche, queso, yogur), Granos y cereales (arroz, lentejas, pasta, avena, etc.), Huevos, Bebidas (agua, jugos, gaseosas, café, etc.)"/>
    <x v="3"/>
    <x v="3"/>
    <x v="1"/>
    <m/>
    <m/>
    <m/>
    <x v="1"/>
    <x v="4"/>
    <x v="2"/>
    <x v="1"/>
    <s v="Que sea una experiencia única"/>
    <s v="christianca08@hotmail.com"/>
  </r>
  <r>
    <d v="2025-03-16T20:09:02"/>
    <s v="Sí"/>
    <x v="1"/>
    <x v="0"/>
    <x v="0"/>
    <x v="0"/>
    <x v="8"/>
    <x v="2"/>
    <x v="2"/>
    <s v="Hoteles, Apartamentos turísticos (Airbnb, etc.)"/>
    <x v="4"/>
    <x v="1"/>
    <n v="3"/>
    <n v="4"/>
    <n v="4"/>
    <s v="Plataformas online (Booking, Airbnb, Expedia), Redes sociales"/>
    <s v="Instagram, Facebook, TikTok, Youtube"/>
    <x v="3"/>
    <x v="1"/>
    <x v="3"/>
    <m/>
    <x v="0"/>
    <x v="0"/>
    <m/>
    <x v="0"/>
    <x v="0"/>
    <x v="0"/>
    <x v="0"/>
    <m/>
    <x v="0"/>
    <x v="0"/>
    <x v="0"/>
    <m/>
    <m/>
    <m/>
    <x v="0"/>
    <x v="0"/>
    <x v="0"/>
    <x v="0"/>
    <m/>
    <m/>
  </r>
  <r>
    <d v="2025-03-16T22:14:58"/>
    <s v="Sí"/>
    <x v="1"/>
    <x v="0"/>
    <x v="1"/>
    <x v="0"/>
    <x v="0"/>
    <x v="0"/>
    <x v="2"/>
    <s v="Hoteles, Apartamentos turísticos (Airbnb, etc.), Hostales"/>
    <x v="0"/>
    <x v="0"/>
    <n v="1"/>
    <n v="1"/>
    <n v="1"/>
    <s v="Plataformas online (Booking, Airbnb, Expedia), Redes sociales, Sitios web oficiales, Recomendaciones de amigos/familia"/>
    <s v="Instagram, Facebook, TikTok"/>
    <x v="3"/>
    <x v="3"/>
    <x v="0"/>
    <m/>
    <x v="0"/>
    <x v="0"/>
    <m/>
    <x v="0"/>
    <x v="0"/>
    <x v="0"/>
    <x v="0"/>
    <m/>
    <x v="0"/>
    <x v="0"/>
    <x v="0"/>
    <m/>
    <m/>
    <m/>
    <x v="0"/>
    <x v="0"/>
    <x v="0"/>
    <x v="0"/>
    <m/>
    <s v="No"/>
  </r>
  <r>
    <d v="2025-03-16T22:24:52"/>
    <s v="Sí"/>
    <x v="0"/>
    <x v="0"/>
    <x v="0"/>
    <x v="0"/>
    <x v="2"/>
    <x v="1"/>
    <x v="3"/>
    <s v="Casas de familiares o amigos, Cabañas, Colivings"/>
    <x v="2"/>
    <x v="2"/>
    <n v="4"/>
    <n v="2"/>
    <n v="3"/>
    <s v="Plataformas online (Booking, Airbnb, Expedia), Redes sociales, Recomendaciones de amigos/familia"/>
    <s v="Instagram, TikTok"/>
    <x v="0"/>
    <x v="3"/>
    <x v="4"/>
    <s v="Habitaciones privadas y espacios silenciosos, Áreas de ocio (salas de juegos, zonas verdes, terrazas, sala con TV)"/>
    <x v="2"/>
    <x v="1"/>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x v="4"/>
    <x v="1"/>
    <x v="1"/>
    <x v="2"/>
    <s v="No aplica. No estoy interesado"/>
    <x v="3"/>
    <x v="2"/>
    <x v="1"/>
    <m/>
    <m/>
    <m/>
    <x v="1"/>
    <x v="1"/>
    <x v="1"/>
    <x v="1"/>
    <s v="Sería interesante que incluyeran servicios de restaurante y de actividades de ocio."/>
    <m/>
  </r>
  <r>
    <d v="2025-03-16T23:02:58"/>
    <s v="Sí"/>
    <x v="1"/>
    <x v="0"/>
    <x v="3"/>
    <x v="0"/>
    <x v="1"/>
    <x v="2"/>
    <x v="2"/>
    <s v="Apartamentos turísticos (Airbnb, etc.), Casas de familiares o amigos"/>
    <x v="1"/>
    <x v="4"/>
    <n v="4"/>
    <n v="5"/>
    <n v="5"/>
    <s v="Plataformas online (Booking, Airbnb, Expedia), Redes sociales, Sitios web oficiales, Recomendaciones de amigos/familia"/>
    <s v="Instagram, TikTok, Youtube"/>
    <x v="1"/>
    <x v="0"/>
    <x v="4"/>
    <s v="Espacios de coworking, Habitaciones privadas y espacios silenciosos, Actividades comunitarias organizadas, Internet de alta velocidad y estable, Áreas de ocio (salas de juegos, zonas verdes, terrazas, sala con TV)"/>
    <x v="1"/>
    <x v="1"/>
    <s v="Excursiones locales (senderismo, visitas a playas y miradores del Lago de Tota), Talleres culturales (artesanías, cocina tradicional), Caminatas nocturnas con observación de estrellas, Tours ecológicos"/>
    <x v="1"/>
    <x v="2"/>
    <x v="2"/>
    <x v="1"/>
    <s v="Lácteos (leche, queso, yogur), Frutas y verduras frescas, Granos y cereales (arroz, lentejas, pasta, avena, etc.), Salsas y condimentos (vinagre, sal, pimienta, mostaza, etc), Huevos, Snacks saludables (frutos secos, barras energéticas, etc.), Bebidas (agua, jugos, gaseosas, café, etc.)"/>
    <x v="1"/>
    <x v="2"/>
    <x v="1"/>
    <m/>
    <m/>
    <m/>
    <x v="1"/>
    <x v="4"/>
    <x v="2"/>
    <x v="2"/>
    <s v="Con productores locales para ofrecer alimentación orgánica."/>
    <s v="cristian06davinci@hotmail.com"/>
  </r>
  <r>
    <d v="2025-03-17T16:13:39"/>
    <s v="Sí"/>
    <x v="1"/>
    <x v="0"/>
    <x v="0"/>
    <x v="0"/>
    <x v="1"/>
    <x v="1"/>
    <x v="3"/>
    <s v="Hoteles, Casas de familiares o amigos, Cabañas"/>
    <x v="2"/>
    <x v="4"/>
    <n v="5"/>
    <n v="3"/>
    <n v="4"/>
    <s v="Plataformas online (Booking, Airbnb, Expedia), Redes sociales, Recomendaciones de amigos/familia"/>
    <s v="Instagram, Facebook, TikTok"/>
    <x v="3"/>
    <x v="0"/>
    <x v="1"/>
    <s v="Espacios de coworking, Habitaciones privadas y espacios silenciosos, Actividades comunitarias organizadas, Internet de alta velocidad y estable, Servicio de lavandería autoservicio o pago, Áreas de ocio (salas de juegos, zonas verdes, terrazas, sala con TV)"/>
    <x v="2"/>
    <x v="1"/>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x v="2"/>
    <x v="2"/>
    <x v="3"/>
    <x v="2"/>
    <s v="No aplica. No estoy interesado"/>
    <x v="4"/>
    <x v="1"/>
    <x v="2"/>
    <m/>
    <m/>
    <m/>
    <x v="1"/>
    <x v="4"/>
    <x v="1"/>
    <x v="1"/>
    <s v="Limpieza continua "/>
    <m/>
  </r>
  <r>
    <d v="2025-03-17T16:22:50"/>
    <s v="Sí"/>
    <x v="1"/>
    <x v="0"/>
    <x v="3"/>
    <x v="0"/>
    <x v="1"/>
    <x v="1"/>
    <x v="3"/>
    <s v="Hoteles"/>
    <x v="4"/>
    <x v="2"/>
    <n v="3"/>
    <n v="3"/>
    <n v="1"/>
    <s v="Sitios web oficiales"/>
    <s v="Instagram, Facebook"/>
    <x v="0"/>
    <x v="0"/>
    <x v="1"/>
    <s v="Habitaciones privadas y espacios silenciosos, Internet de alta velocidad y estable, Áreas de ocio (salas de juegos, zonas verdes, terrazas, sala con TV)"/>
    <x v="2"/>
    <x v="2"/>
    <s v="Caminatas nocturnas con observación de estrellas, Tours ecológicos"/>
    <x v="1"/>
    <x v="2"/>
    <x v="2"/>
    <x v="1"/>
    <s v="Lácteos (leche, queso, yogur), Frutas y verduras frescas, Granos y cereales (arroz, lentejas, pasta, avena, etc.), Salsas y condimentos (vinagre, sal, pimienta, mostaza, etc), Huevos, Snacks saludables (frutos secos, barras energéticas, etc.), Bebidas (agua, jugos, gaseosas, café, etc.)"/>
    <x v="2"/>
    <x v="2"/>
    <x v="1"/>
    <m/>
    <m/>
    <m/>
    <x v="1"/>
    <x v="2"/>
    <x v="1"/>
    <x v="1"/>
    <s v="Fácil llegada"/>
    <m/>
  </r>
  <r>
    <d v="2025-03-17T17:00:21"/>
    <s v="Sí"/>
    <x v="0"/>
    <x v="0"/>
    <x v="0"/>
    <x v="1"/>
    <x v="5"/>
    <x v="0"/>
    <x v="3"/>
    <s v="Hoteles"/>
    <x v="1"/>
    <x v="1"/>
    <n v="2"/>
    <n v="1"/>
    <n v="4"/>
    <s v="Redes sociales"/>
    <s v="Instagram"/>
    <x v="0"/>
    <x v="3"/>
    <x v="1"/>
    <s v="Espacios de coworking, Habitaciones privadas y espacios silenciosos, Cocina compartida, Internet de alta velocidad y estable"/>
    <x v="2"/>
    <x v="1"/>
    <s v="Excursiones locales (senderismo, visitas a playas y miradores del Lago de Tota), Caminatas nocturnas con observación de estrellas, Actividades deportivas (yoga, ciclismo, trekking)"/>
    <x v="1"/>
    <x v="1"/>
    <x v="1"/>
    <x v="1"/>
    <s v="Lácteos (leche, queso, yogur), Frutas y verduras frescas, Snacks saludables (frutos secos, barras energéticas, etc.), Bebidas (agua, jugos, gaseosas, café, etc.)"/>
    <x v="2"/>
    <x v="1"/>
    <x v="1"/>
    <m/>
    <m/>
    <m/>
    <x v="1"/>
    <x v="2"/>
    <x v="1"/>
    <x v="1"/>
    <s v="Altas expectativas en que sea ecosostenible, por el lugar en que se planea su ejecución"/>
    <s v="yomarypico@gmail.com"/>
  </r>
  <r>
    <d v="2025-03-17T18:00:21"/>
    <s v="Sí"/>
    <x v="0"/>
    <x v="0"/>
    <x v="1"/>
    <x v="0"/>
    <x v="2"/>
    <x v="0"/>
    <x v="0"/>
    <s v="Hoteles, Hostales, Casas de familiares o amigos"/>
    <x v="2"/>
    <x v="2"/>
    <n v="2"/>
    <n v="1"/>
    <n v="4"/>
    <s v="Recomendaciones de amigos/familia"/>
    <s v="Facebook, TikTok"/>
    <x v="3"/>
    <x v="0"/>
    <x v="0"/>
    <m/>
    <x v="0"/>
    <x v="0"/>
    <m/>
    <x v="0"/>
    <x v="0"/>
    <x v="0"/>
    <x v="0"/>
    <m/>
    <x v="0"/>
    <x v="0"/>
    <x v="0"/>
    <m/>
    <m/>
    <m/>
    <x v="0"/>
    <x v="0"/>
    <x v="0"/>
    <x v="0"/>
    <m/>
    <s v="Me interesa"/>
  </r>
  <r>
    <d v="2025-03-17T19:08:13"/>
    <s v="Sí"/>
    <x v="1"/>
    <x v="0"/>
    <x v="1"/>
    <x v="0"/>
    <x v="2"/>
    <x v="0"/>
    <x v="3"/>
    <s v="Hostales, Casas de familiares o amigos"/>
    <x v="1"/>
    <x v="1"/>
    <n v="5"/>
    <n v="3"/>
    <n v="2"/>
    <s v="Plataformas online (Booking, Airbnb, Expedia), Redes sociales, Sitios web oficiales, Recomendaciones de amigos/familia"/>
    <s v="Instagram, TikTok"/>
    <x v="2"/>
    <x v="0"/>
    <x v="1"/>
    <s v="Habitaciones privadas y espacios silenciosos, Cocina compartida, Internet de alta velocidad y estable, Servicio de lavandería autoservicio o pago"/>
    <x v="1"/>
    <x v="1"/>
    <s v="Excursiones locales (senderismo, visitas a playas y miradores del Lago de Tota), Caminatas nocturnas con observación de estrellas"/>
    <x v="1"/>
    <x v="2"/>
    <x v="3"/>
    <x v="2"/>
    <s v="Frutas y verduras frescas, Granos y cereales (arroz, lentejas, pasta, avena, etc.), Huevos, Bebidas (agua, jugos, gaseosas, café, etc.)"/>
    <x v="1"/>
    <x v="2"/>
    <x v="2"/>
    <m/>
    <m/>
    <m/>
    <x v="2"/>
    <x v="1"/>
    <x v="1"/>
    <x v="1"/>
    <s v="Lugar acogedor a buen precio "/>
    <m/>
  </r>
  <r>
    <d v="2025-03-17T20:29:44"/>
    <s v="Sí"/>
    <x v="1"/>
    <x v="0"/>
    <x v="2"/>
    <x v="0"/>
    <x v="0"/>
    <x v="1"/>
    <x v="0"/>
    <s v="Casas de familiares o amigos"/>
    <x v="1"/>
    <x v="1"/>
    <n v="4"/>
    <n v="3"/>
    <n v="4"/>
    <s v="Plataformas online (Booking, Airbnb, Expedia), Redes sociales, Recomendaciones de amigos/familia"/>
    <s v="Instagram, TikTok"/>
    <x v="1"/>
    <x v="3"/>
    <x v="4"/>
    <s v="Espacios de coworking, Habitaciones privadas y espacios silenciosos, Internet de alta velocidad y estable, Servicio de lavandería autoservicio o pago, Áreas de ocio (salas de juegos, zonas verdes, terrazas, sala con TV)"/>
    <x v="2"/>
    <x v="1"/>
    <s v="Excursiones locales (senderismo, visitas a playas y miradores del Lago de Tota), Talleres culturales (artesanías, cocina tradicional), Talleres de fotografía en la naturaleza, Caminatas nocturnas con observación de estrellas, Actividades deportivas (yoga, ciclismo, trekking)"/>
    <x v="2"/>
    <x v="1"/>
    <x v="1"/>
    <x v="1"/>
    <s v="Lácteos (leche, queso, yogur), Frutas y verduras frescas, Salsas y condimentos (vinagre, sal, pimienta, mostaza, etc), Huevos, Snacks saludables (frutos secos, barras energéticas, etc.), Bebidas (agua, jugos, gaseosas, café, etc.)"/>
    <x v="2"/>
    <x v="4"/>
    <x v="1"/>
    <m/>
    <m/>
    <m/>
    <x v="1"/>
    <x v="1"/>
    <x v="1"/>
    <x v="1"/>
    <s v="Que el ambiente sea tranquilo y con buena vista "/>
    <m/>
  </r>
  <r>
    <d v="2025-03-17T20:36:50"/>
    <s v="Sí"/>
    <x v="0"/>
    <x v="0"/>
    <x v="2"/>
    <x v="0"/>
    <x v="2"/>
    <x v="1"/>
    <x v="3"/>
    <s v="Apartamentos turísticos (Airbnb, etc.), Casas de familiares o amigos, Cabañas"/>
    <x v="0"/>
    <x v="2"/>
    <n v="2"/>
    <n v="2"/>
    <n v="1"/>
    <s v="Plataformas online (Booking, Airbnb, Expedia), Redes sociales, Sitios web oficiales, Recomendaciones de amigos/familia"/>
    <s v="Instagram, TikTok"/>
    <x v="0"/>
    <x v="0"/>
    <x v="1"/>
    <s v="Espacios de coworking, Cocina compartida, Actividades comunitarias organizadas, Áreas de ocio (salas de juegos, zonas verdes, terrazas, sala con TV)"/>
    <x v="2"/>
    <x v="1"/>
    <s v="Excursiones locales (senderismo, visitas a playas y miradores del Lago de Tota), Talleres culturales (artesanías, cocina tradicional)"/>
    <x v="3"/>
    <x v="2"/>
    <x v="3"/>
    <x v="1"/>
    <s v="Lácteos (leche, queso, yogur), Frutas y verduras frescas, Huevos, Bebidas (agua, jugos, gaseosas, café, etc.)"/>
    <x v="5"/>
    <x v="3"/>
    <x v="2"/>
    <m/>
    <m/>
    <m/>
    <x v="1"/>
    <x v="1"/>
    <x v="1"/>
    <x v="1"/>
    <s v="Es un modelo de negocio interesante pero con más proyección hacia turistas extranjeros y no nacionales. Lastimosamente los nacionales no vemos tan atractivos estos alojamientos por el tema económico sobre todo y el confort. Los extranjeros por el contrario, sin esta limitación y al no conocer muy bien el territorio y probablemente el idioma, quizá busquen una experiencia como esta, más grupal, asociativa e interactiva."/>
    <s v="miguelduranw@gmail.com"/>
  </r>
  <r>
    <d v="2025-03-17T20:39:30"/>
    <s v="Sí"/>
    <x v="0"/>
    <x v="0"/>
    <x v="0"/>
    <x v="0"/>
    <x v="2"/>
    <x v="1"/>
    <x v="3"/>
    <s v="Hoteles, Apartamentos turísticos (Airbnb, etc.), Glampings"/>
    <x v="1"/>
    <x v="4"/>
    <n v="3"/>
    <n v="3"/>
    <n v="5"/>
    <s v="Plataformas online (Booking, Airbnb, Expedia), Sitios web oficiales"/>
    <s v="Instagram"/>
    <x v="0"/>
    <x v="3"/>
    <x v="1"/>
    <s v="Espacios de coworking, Habitaciones privadas y espacios silenciosos, Internet de alta velocidad y estable, Áreas de ocio (salas de juegos, zonas verdes, terrazas, sala con TV)"/>
    <x v="2"/>
    <x v="1"/>
    <s v="Excursiones locales (senderismo, visitas a playas y miradores del Lago de Tota), Caminatas nocturnas con observación de estrellas, Actividades deportivas (yoga, ciclismo, trekking), Tours ecológicos"/>
    <x v="3"/>
    <x v="2"/>
    <x v="3"/>
    <x v="1"/>
    <s v="Frutas y verduras frescas, Huevos, Snacks saludables (frutos secos, barras energéticas, etc.), Bebidas (agua, jugos, gaseosas, café, etc.)"/>
    <x v="5"/>
    <x v="3"/>
    <x v="1"/>
    <m/>
    <m/>
    <m/>
    <x v="1"/>
    <x v="2"/>
    <x v="1"/>
    <x v="1"/>
    <s v="Ofrecer comodidad "/>
    <m/>
  </r>
  <r>
    <d v="2025-03-17T21:18:55"/>
    <s v="Sí"/>
    <x v="0"/>
    <x v="0"/>
    <x v="2"/>
    <x v="0"/>
    <x v="0"/>
    <x v="0"/>
    <x v="2"/>
    <s v="Hoteles, Apartamentos turísticos (Airbnb, etc.), Casas de familiares o amigos"/>
    <x v="4"/>
    <x v="1"/>
    <n v="2"/>
    <n v="4"/>
    <n v="1"/>
    <s v="Plataformas online (Booking, Airbnb, Expedia), Redes sociales"/>
    <s v="Instagram, TikTok"/>
    <x v="1"/>
    <x v="3"/>
    <x v="1"/>
    <s v="Espacios de coworking, Habitaciones privadas y espacios silenciosos, Cocina compartida, Áreas de ocio (salas de juegos, zonas verdes, terrazas, sala con TV)"/>
    <x v="1"/>
    <x v="1"/>
    <s v="Excursiones locales (senderismo, visitas a playas y miradores del Lago de Tota), Talleres culturales (artesanías, cocina tradicional), Caminatas nocturnas con observación de estrellas, Actividades deportivas (yoga, ciclismo, trekking), Tours ecológicos"/>
    <x v="1"/>
    <x v="2"/>
    <x v="2"/>
    <x v="1"/>
    <s v="Lácteos (leche, queso, yogur), Frutas y verduras frescas, Salsas y condimentos (vinagre, sal, pimienta, mostaza, etc), Snacks saludables (frutos secos, barras energéticas, etc.), Bebidas (agua, jugos, gaseosas, café, etc.)"/>
    <x v="1"/>
    <x v="3"/>
    <x v="1"/>
    <m/>
    <m/>
    <m/>
    <x v="1"/>
    <x v="2"/>
    <x v="1"/>
    <x v="1"/>
    <s v="Que ofrezca un tiempo agradable y ayude a despejar la mente "/>
    <s v="Davcamdelgadom@gmail.com "/>
  </r>
  <r>
    <d v="2025-03-18T07:45:04"/>
    <s v="Sí"/>
    <x v="1"/>
    <x v="0"/>
    <x v="1"/>
    <x v="0"/>
    <x v="1"/>
    <x v="1"/>
    <x v="0"/>
    <s v="Hoteles"/>
    <x v="0"/>
    <x v="1"/>
    <n v="3"/>
    <n v="4"/>
    <n v="3"/>
    <s v="Recomendaciones de amigos/familia"/>
    <s v="TikTok"/>
    <x v="0"/>
    <x v="3"/>
    <x v="2"/>
    <s v="Habitaciones privadas y espacios silenciosos"/>
    <x v="2"/>
    <x v="2"/>
    <s v="Excursiones locales (senderismo, visitas a playas y miradores del Lago de Tota), Caminatas nocturnas con observación de estrellas, Actividades deportivas (yoga, ciclismo, trekking)"/>
    <x v="2"/>
    <x v="2"/>
    <x v="3"/>
    <x v="1"/>
    <s v="Granos y cereales (arroz, lentejas, pasta, avena, etc.), Huevos"/>
    <x v="6"/>
    <x v="1"/>
    <x v="2"/>
    <m/>
    <m/>
    <m/>
    <x v="1"/>
    <x v="1"/>
    <x v="1"/>
    <x v="1"/>
    <s v="Buen ambiente grupal, crecimiento personal y comodidad."/>
    <m/>
  </r>
  <r>
    <d v="2025-03-18T08:15:03"/>
    <s v="Sí"/>
    <x v="1"/>
    <x v="0"/>
    <x v="0"/>
    <x v="0"/>
    <x v="1"/>
    <x v="2"/>
    <x v="2"/>
    <s v="Hoteles, Apartamentos turísticos (Airbnb, etc.), Casas de familiares o amigos"/>
    <x v="4"/>
    <x v="0"/>
    <n v="3"/>
    <n v="3"/>
    <n v="3"/>
    <s v="Plataformas online (Booking, Airbnb, Expedia), Redes sociales, Recomendaciones de amigos/familia"/>
    <s v="Facebook, TikTok, Youtube"/>
    <x v="3"/>
    <x v="0"/>
    <x v="4"/>
    <s v="Espacios de coworking, Cocina compartida, Actividades comunitarias organizadas, Internet de alta velocidad y estable, Servicio de lavandería autoservicio o pago, Áreas de ocio (salas de juegos, zonas verdes, terrazas, sala con TV)"/>
    <x v="2"/>
    <x v="1"/>
    <s v="Excursiones locales (senderismo, visitas a playas y miradores del Lago de Tota), Actividades deportivas (yoga, ciclismo, trekking)"/>
    <x v="2"/>
    <x v="2"/>
    <x v="3"/>
    <x v="1"/>
    <s v="Lácteos (leche, queso, yogur), Frutas y verduras frescas, Granos y cereales (arroz, lentejas, pasta, avena, etc.), Huevos, Bebidas (agua, jugos, gaseosas, café, etc.)"/>
    <x v="2"/>
    <x v="3"/>
    <x v="1"/>
    <m/>
    <m/>
    <m/>
    <x v="3"/>
    <x v="1"/>
    <x v="1"/>
    <x v="1"/>
    <s v="Que sea un ambiente colaborativo"/>
    <m/>
  </r>
  <r>
    <d v="2025-03-18T09:19:34"/>
    <s v="Sí"/>
    <x v="1"/>
    <x v="1"/>
    <x v="0"/>
    <x v="0"/>
    <x v="1"/>
    <x v="1"/>
    <x v="2"/>
    <s v="Hostales, Casas de familiares o amigos"/>
    <x v="0"/>
    <x v="2"/>
    <n v="4"/>
    <n v="5"/>
    <n v="3"/>
    <s v="Plataformas online (Booking, Airbnb, Expedia), Redes sociales, Recomendaciones de amigos/familia"/>
    <s v="Instagram, Facebook, TikTok"/>
    <x v="2"/>
    <x v="0"/>
    <x v="4"/>
    <s v="Espacios de coworking, Cocina compartida, Actividades comunitarias organizadas, Internet de alta velocidad y estable, Áreas de ocio (salas de juegos, zonas verdes, terrazas, sala con TV)"/>
    <x v="2"/>
    <x v="2"/>
    <s v="Solo estoy interesado en actividades grupales si no tienen un costo adicional"/>
    <x v="3"/>
    <x v="2"/>
    <x v="3"/>
    <x v="1"/>
    <s v="Lácteos (leche, queso, yogur), Frutas y verduras frescas, Granos y cereales (arroz, lentejas, pasta, avena, etc.), Bebidas (agua, jugos, gaseosas, café, etc.)"/>
    <x v="1"/>
    <x v="4"/>
    <x v="1"/>
    <m/>
    <m/>
    <m/>
    <x v="3"/>
    <x v="1"/>
    <x v="1"/>
    <x v="1"/>
    <s v="Que sea un lugar acogedor y tranquilo"/>
    <m/>
  </r>
  <r>
    <d v="2025-03-18T09:36:41"/>
    <s v="Sí"/>
    <x v="1"/>
    <x v="0"/>
    <x v="0"/>
    <x v="1"/>
    <x v="3"/>
    <x v="2"/>
    <x v="3"/>
    <s v="Hoteles, Apartamentos turísticos (Airbnb, etc.), Glampings"/>
    <x v="0"/>
    <x v="0"/>
    <n v="2"/>
    <n v="4"/>
    <n v="3"/>
    <s v="Plataformas online (Booking, Airbnb, Expedia), Redes sociales, Sitios web oficiales, Recomendaciones de amigos/familia"/>
    <s v="Instagram, Facebook, Youtube"/>
    <x v="0"/>
    <x v="3"/>
    <x v="1"/>
    <s v="Espacios de coworking, Cocina compartida, Actividades comunitarias organizadas, Áreas de ocio (salas de juegos, zonas verdes, terrazas, sala con TV)"/>
    <x v="2"/>
    <x v="2"/>
    <s v="Definitivamente no estoy interesado en actividades guiadas"/>
    <x v="3"/>
    <x v="1"/>
    <x v="1"/>
    <x v="2"/>
    <s v="No aplica. No estoy interesado"/>
    <x v="4"/>
    <x v="4"/>
    <x v="1"/>
    <m/>
    <m/>
    <m/>
    <x v="3"/>
    <x v="1"/>
    <x v="1"/>
    <x v="1"/>
    <s v="Que ofrezca espacios de coworking adecuados"/>
    <m/>
  </r>
  <r>
    <d v="2025-03-18T11:18:20"/>
    <s v="Sí"/>
    <x v="0"/>
    <x v="0"/>
    <x v="1"/>
    <x v="0"/>
    <x v="0"/>
    <x v="1"/>
    <x v="0"/>
    <s v="Hoteles, Casas de familiares o amigos"/>
    <x v="2"/>
    <x v="1"/>
    <n v="2"/>
    <n v="1"/>
    <n v="5"/>
    <s v="Sitios web oficiales"/>
    <s v="Instagram"/>
    <x v="0"/>
    <x v="0"/>
    <x v="0"/>
    <m/>
    <x v="0"/>
    <x v="0"/>
    <m/>
    <x v="0"/>
    <x v="0"/>
    <x v="0"/>
    <x v="0"/>
    <m/>
    <x v="0"/>
    <x v="0"/>
    <x v="0"/>
    <m/>
    <m/>
    <m/>
    <x v="0"/>
    <x v="0"/>
    <x v="0"/>
    <x v="0"/>
    <m/>
    <m/>
  </r>
  <r>
    <d v="2025-03-18T11:27:30"/>
    <s v="Sí"/>
    <x v="1"/>
    <x v="0"/>
    <x v="1"/>
    <x v="0"/>
    <x v="2"/>
    <x v="0"/>
    <x v="3"/>
    <s v="Casas de familiares o amigos"/>
    <x v="1"/>
    <x v="3"/>
    <n v="5"/>
    <n v="2"/>
    <n v="4"/>
    <s v="Redes sociales, Sitios web oficiales"/>
    <s v="Instagram, Facebook, TikTok"/>
    <x v="3"/>
    <x v="2"/>
    <x v="4"/>
    <s v="Habitaciones privadas y espacios silenciosos, Internet de alta velocidad y estable, Áreas de ocio (salas de juegos, zonas verdes, terrazas, sala con TV)"/>
    <x v="2"/>
    <x v="1"/>
    <s v="Excursiones locales (senderismo, visitas a playas y miradores del Lago de Tota), Caminatas nocturnas con observación de estrellas, Tours ecológicos"/>
    <x v="2"/>
    <x v="1"/>
    <x v="3"/>
    <x v="1"/>
    <s v="Lácteos (leche, queso, yogur), Granos y cereales (arroz, lentejas, pasta, avena, etc.), Snacks saludables (frutos secos, barras energéticas, etc.), Bebidas (agua, jugos, gaseosas, café, etc.)"/>
    <x v="2"/>
    <x v="2"/>
    <x v="1"/>
    <m/>
    <m/>
    <m/>
    <x v="1"/>
    <x v="1"/>
    <x v="1"/>
    <x v="1"/>
    <s v="Vista espectacular "/>
    <s v="duvanfe25@gmail.com"/>
  </r>
  <r>
    <d v="2025-03-18T11:34:23"/>
    <s v="Sí"/>
    <x v="1"/>
    <x v="0"/>
    <x v="0"/>
    <x v="0"/>
    <x v="1"/>
    <x v="1"/>
    <x v="3"/>
    <s v="Hoteles, Apartamentos turísticos (Airbnb, etc.), Casas de familiares o amigos"/>
    <x v="0"/>
    <x v="0"/>
    <n v="3"/>
    <n v="3"/>
    <n v="2"/>
    <s v="Plataformas online (Booking, Airbnb, Expedia), Redes sociales"/>
    <s v="Instagram, Facebook, Youtube"/>
    <x v="0"/>
    <x v="0"/>
    <x v="1"/>
    <s v="Espacios de coworking, Actividades comunitarias organizadas, Internet de alta velocidad y estable, Servicio de lavandería autoservicio o pago, Áreas de ocio (salas de juegos, zonas verdes, terrazas, sala con TV)"/>
    <x v="2"/>
    <x v="2"/>
    <s v="Solo estoy interesado en actividades grupales si no tienen un costo adicional"/>
    <x v="2"/>
    <x v="2"/>
    <x v="3"/>
    <x v="2"/>
    <s v="No aplica. No estoy interesado"/>
    <x v="4"/>
    <x v="1"/>
    <x v="1"/>
    <m/>
    <m/>
    <m/>
    <x v="3"/>
    <x v="1"/>
    <x v="1"/>
    <x v="1"/>
    <s v="Que combine bien comunidad y privacidad"/>
    <m/>
  </r>
  <r>
    <d v="2025-03-18T11:37:20"/>
    <s v="Sí"/>
    <x v="0"/>
    <x v="0"/>
    <x v="1"/>
    <x v="1"/>
    <x v="2"/>
    <x v="0"/>
    <x v="0"/>
    <s v="Hoteles, Apartamentos turísticos (Airbnb, etc.), Casas de familiares o amigos"/>
    <x v="0"/>
    <x v="0"/>
    <n v="2"/>
    <n v="2"/>
    <n v="1"/>
    <s v="Plataformas online (Booking, Airbnb, Expedia), Sitios web oficiales, Agencias de viaje"/>
    <s v="Instagram, TikTok"/>
    <x v="1"/>
    <x v="3"/>
    <x v="5"/>
    <s v="Espacios de coworking, Habitaciones privadas y espacios silenciosos, Actividades comunitarias organizadas, Internet de alta velocidad y estable, Áreas de ocio (salas de juegos, zonas verdes, terrazas, sala con TV)"/>
    <x v="2"/>
    <x v="1"/>
    <s v="Excursiones locales (senderismo, visitas a playas y miradores del Lago de Tota), Talleres culturales (artesanías, cocina tradicional), Actividades deportivas (yoga, ciclismo, trekking)"/>
    <x v="2"/>
    <x v="2"/>
    <x v="3"/>
    <x v="1"/>
    <s v="Lácteos (leche, queso, yogur), Frutas y verduras frescas, Snacks saludables (frutos secos, barras energéticas, etc.), Bebidas (agua, jugos, gaseosas, café, etc.)"/>
    <x v="5"/>
    <x v="2"/>
    <x v="1"/>
    <m/>
    <m/>
    <m/>
    <x v="1"/>
    <x v="1"/>
    <x v="1"/>
    <x v="1"/>
    <s v="Normas de convivencia específicas y tener un servicio de vigilancia tiempo completo"/>
    <s v="andreagomez_97@hotmail.com"/>
  </r>
  <r>
    <d v="2025-03-18T18:29:58"/>
    <s v="Sí"/>
    <x v="1"/>
    <x v="0"/>
    <x v="0"/>
    <x v="0"/>
    <x v="1"/>
    <x v="1"/>
    <x v="3"/>
    <s v="Hoteles, Casas de familiares o amigos"/>
    <x v="0"/>
    <x v="2"/>
    <n v="3"/>
    <n v="4"/>
    <n v="1"/>
    <s v="Plataformas online (Booking, Airbnb, Expedia), Redes sociales"/>
    <s v="Facebook, TikTok, Youtube"/>
    <x v="0"/>
    <x v="0"/>
    <x v="4"/>
    <s v="Espacios de coworking, Cocina compartida, Actividades comunitarias organizadas, Internet de alta velocidad y estable, Áreas de ocio (salas de juegos, zonas verdes, terrazas, sala con TV)"/>
    <x v="2"/>
    <x v="1"/>
    <s v="Excursiones locales (senderismo, visitas a playas y miradores del Lago de Tota), Talleres culturales (artesanías, cocina tradicional), Caminatas nocturnas con observación de estrellas"/>
    <x v="2"/>
    <x v="1"/>
    <x v="1"/>
    <x v="1"/>
    <s v="Lácteos (leche, queso, yogur), Frutas y verduras frescas, Granos y cereales (arroz, lentejas, pasta, avena, etc.), Bebidas (agua, jugos, gaseosas, café, etc.)"/>
    <x v="2"/>
    <x v="3"/>
    <x v="1"/>
    <m/>
    <m/>
    <m/>
    <x v="3"/>
    <x v="1"/>
    <x v="1"/>
    <x v="1"/>
    <s v="Ninguna"/>
    <m/>
  </r>
  <r>
    <d v="2025-03-19T20:38:28"/>
    <s v="Sí"/>
    <x v="1"/>
    <x v="0"/>
    <x v="3"/>
    <x v="1"/>
    <x v="2"/>
    <x v="0"/>
    <x v="2"/>
    <s v="Hoteles"/>
    <x v="4"/>
    <x v="2"/>
    <n v="2"/>
    <n v="2"/>
    <n v="2"/>
    <s v="Redes sociales"/>
    <s v="Instagram"/>
    <x v="0"/>
    <x v="3"/>
    <x v="2"/>
    <s v="Habitaciones privadas y espacios silenciosos"/>
    <x v="2"/>
    <x v="2"/>
    <s v="Tours ecológicos"/>
    <x v="4"/>
    <x v="1"/>
    <x v="1"/>
    <x v="1"/>
    <s v="Bebidas (agua, jugos, gaseosas, café, etc.)"/>
    <x v="6"/>
    <x v="4"/>
    <x v="1"/>
    <m/>
    <m/>
    <m/>
    <x v="1"/>
    <x v="1"/>
    <x v="1"/>
    <x v="1"/>
    <s v="Buen colchon, cobija"/>
    <m/>
  </r>
  <r>
    <d v="2025-03-20T10:56:46"/>
    <s v="Sí"/>
    <x v="1"/>
    <x v="0"/>
    <x v="1"/>
    <x v="0"/>
    <x v="1"/>
    <x v="1"/>
    <x v="3"/>
    <s v="Hoteles, Apartamentos turísticos (Airbnb, etc.), Casas de familiares o amigos"/>
    <x v="0"/>
    <x v="0"/>
    <n v="2"/>
    <n v="5"/>
    <n v="2"/>
    <s v="Plataformas online (Booking, Airbnb, Expedia), Redes sociales"/>
    <s v="Instagram, Facebook"/>
    <x v="1"/>
    <x v="3"/>
    <x v="2"/>
    <s v="Espacios de coworking, Cocina compartida, Actividades comunitarias organizadas, Áreas de ocio (salas de juegos, zonas verdes, terrazas, sala con TV)"/>
    <x v="2"/>
    <x v="1"/>
    <s v="Excursiones locales (senderismo, visitas a playas y miradores del Lago de Tota), Talleres culturales (artesanías, cocina tradicional), Caminatas nocturnas con observación de estrellas, Tours ecológicos"/>
    <x v="2"/>
    <x v="1"/>
    <x v="1"/>
    <x v="1"/>
    <s v="Lácteos (leche, queso, yogur), Frutas y verduras frescas, Granos y cereales (arroz, lentejas, pasta, avena, etc.), Huevos, Bebidas (agua, jugos, gaseosas, café, etc.)"/>
    <x v="2"/>
    <x v="1"/>
    <x v="2"/>
    <m/>
    <m/>
    <m/>
    <x v="1"/>
    <x v="2"/>
    <x v="1"/>
    <x v="2"/>
    <s v="Tengas rutas de acceso faciles"/>
    <m/>
  </r>
  <r>
    <d v="2025-03-20T15:46:47"/>
    <s v="Sí"/>
    <x v="1"/>
    <x v="0"/>
    <x v="3"/>
    <x v="1"/>
    <x v="3"/>
    <x v="1"/>
    <x v="2"/>
    <s v="Hoteles, Apartamentos turísticos (Airbnb, etc.), Casas de familiares o amigos"/>
    <x v="4"/>
    <x v="0"/>
    <n v="3"/>
    <n v="3"/>
    <n v="3"/>
    <s v="Plataformas online (Booking, Airbnb, Expedia), Recomendaciones de amigos/familia"/>
    <s v="Instagram, TikTok"/>
    <x v="3"/>
    <x v="0"/>
    <x v="2"/>
    <s v="Espacios de coworking, Habitaciones privadas y espacios silenciosos, Internet de alta velocidad y estable, Áreas de ocio (salas de juegos, zonas verdes, terrazas, sala con TV)"/>
    <x v="2"/>
    <x v="2"/>
    <s v="Excursiones locales (senderismo, visitas a playas y miradores del Lago de Tota), Actividades deportivas (yoga, ciclismo, trekking)"/>
    <x v="2"/>
    <x v="1"/>
    <x v="1"/>
    <x v="1"/>
    <s v="Frutas y verduras frescas, Snacks saludables (frutos secos, barras energéticas, etc.), Bebidas (agua, jugos, gaseosas, café, etc.)"/>
    <x v="2"/>
    <x v="1"/>
    <x v="2"/>
    <m/>
    <m/>
    <m/>
    <x v="2"/>
    <x v="1"/>
    <x v="1"/>
    <x v="1"/>
    <s v="Ninguna"/>
    <m/>
  </r>
  <r>
    <d v="2025-03-21T16:43:32"/>
    <s v="Sí"/>
    <x v="0"/>
    <x v="0"/>
    <x v="1"/>
    <x v="0"/>
    <x v="2"/>
    <x v="0"/>
    <x v="3"/>
    <s v="Hoteles, Apartamentos turísticos (Airbnb, etc.), Casas de familiares o amigos"/>
    <x v="0"/>
    <x v="2"/>
    <n v="3"/>
    <n v="5"/>
    <n v="4"/>
    <s v="Plataformas online (Booking, Airbnb, Expedia), Recomendaciones de amigos/familia"/>
    <s v="Instagram, Facebook, TikTok"/>
    <x v="0"/>
    <x v="1"/>
    <x v="3"/>
    <m/>
    <x v="0"/>
    <x v="0"/>
    <m/>
    <x v="0"/>
    <x v="0"/>
    <x v="0"/>
    <x v="0"/>
    <m/>
    <x v="0"/>
    <x v="0"/>
    <x v="0"/>
    <m/>
    <m/>
    <m/>
    <x v="0"/>
    <x v="0"/>
    <x v="0"/>
    <x v="0"/>
    <m/>
    <m/>
  </r>
  <r>
    <d v="2025-03-21T17:16:09"/>
    <s v="Sí"/>
    <x v="1"/>
    <x v="0"/>
    <x v="2"/>
    <x v="0"/>
    <x v="0"/>
    <x v="0"/>
    <x v="2"/>
    <s v="Casas de familiares o amigos"/>
    <x v="4"/>
    <x v="1"/>
    <n v="2"/>
    <n v="3"/>
    <n v="3"/>
    <s v="Redes sociales, Recomendaciones de amigos/familia"/>
    <s v="Instagram"/>
    <x v="2"/>
    <x v="0"/>
    <x v="1"/>
    <s v="Espacios de coworking, Habitaciones privadas y espacios silenciosos, Internet de alta velocidad y estable, Servicio de lavandería autoservicio o pago, Áreas de ocio (salas de juegos, zonas verdes, terrazas, sala con TV)"/>
    <x v="3"/>
    <x v="2"/>
    <s v="Excursiones locales (senderismo, visitas a playas y miradores del Lago de Tota), Talleres de fotografía en la naturaleza, Caminatas nocturnas con observación de estrellas, Actividades deportivas (yoga, ciclismo, trekking), Tours ecológicos"/>
    <x v="2"/>
    <x v="2"/>
    <x v="4"/>
    <x v="1"/>
    <s v="Lácteos (leche, queso, yogur), Frutas y verduras frescas, Huevos, Snacks saludables (frutos secos, barras energéticas, etc.), Bebidas (agua, jugos, gaseosas, café, etc.)"/>
    <x v="3"/>
    <x v="2"/>
    <x v="2"/>
    <m/>
    <m/>
    <m/>
    <x v="1"/>
    <x v="1"/>
    <x v="1"/>
    <x v="1"/>
    <s v="Que haya un entorno amigable con el medio ambiente "/>
    <s v="cubidespetter@gmail.com "/>
  </r>
  <r>
    <d v="2025-03-21T17:33:26"/>
    <s v="Sí"/>
    <x v="1"/>
    <x v="0"/>
    <x v="1"/>
    <x v="0"/>
    <x v="5"/>
    <x v="2"/>
    <x v="2"/>
    <s v="Hoteles, Apartamentos turísticos (Airbnb, etc.), Colivings"/>
    <x v="3"/>
    <x v="0"/>
    <n v="1"/>
    <n v="3"/>
    <n v="1"/>
    <s v="Plataformas online (Booking, Airbnb, Expedia)"/>
    <s v="Instagram"/>
    <x v="0"/>
    <x v="3"/>
    <x v="4"/>
    <s v="Espacios de coworking, Habitaciones privadas y espacios silenciosos, Internet de alta velocidad y estable, Servicio de lavandería autoservicio o pago"/>
    <x v="1"/>
    <x v="2"/>
    <s v="Excursiones locales (senderismo, visitas a playas y miradores del Lago de Tota), Talleres culturales (artesanías, cocina tradicional), Actividades deportivas (yoga, ciclismo, trekking)"/>
    <x v="3"/>
    <x v="2"/>
    <x v="2"/>
    <x v="1"/>
    <s v="Lácteos (leche, queso, yogur), Frutas y verduras frescas, Granos y cereales (arroz, lentejas, pasta, avena, etc.), Huevos, Snacks saludables (frutos secos, barras energéticas, etc.), Bebidas (agua, jugos, gaseosas, café, etc.)"/>
    <x v="2"/>
    <x v="3"/>
    <x v="1"/>
    <m/>
    <m/>
    <m/>
    <x v="1"/>
    <x v="4"/>
    <x v="3"/>
    <x v="3"/>
    <s v="Espacios privados"/>
    <m/>
  </r>
  <r>
    <d v="2025-03-21T17:49:18"/>
    <s v="Sí"/>
    <x v="0"/>
    <x v="0"/>
    <x v="2"/>
    <x v="1"/>
    <x v="0"/>
    <x v="0"/>
    <x v="0"/>
    <s v="Hoteles, Apartamentos turísticos (Airbnb, etc.)"/>
    <x v="2"/>
    <x v="4"/>
    <n v="5"/>
    <n v="3"/>
    <n v="5"/>
    <s v="Plataformas online (Booking, Airbnb, Expedia), Redes sociales, Recomendaciones de amigos/familia"/>
    <s v="Instagram"/>
    <x v="0"/>
    <x v="2"/>
    <x v="1"/>
    <s v="Habitaciones privadas y espacios silenciosos, Cocina compartida, Actividades comunitarias organizadas, Internet de alta velocidad y estable"/>
    <x v="2"/>
    <x v="1"/>
    <s v="Excursiones locales (senderismo, visitas a playas y miradores del Lago de Tota), Talleres culturales (artesanías, cocina tradicional), Caminatas nocturnas con observación de estrellas, Actividades deportivas (yoga, ciclismo, trekking)"/>
    <x v="2"/>
    <x v="2"/>
    <x v="3"/>
    <x v="1"/>
    <s v="Lácteos (leche, queso, yogur), Granos y cereales (arroz, lentejas, pasta, avena, etc.), Salsas y condimentos (vinagre, sal, pimienta, mostaza, etc), Huevos"/>
    <x v="5"/>
    <x v="2"/>
    <x v="1"/>
    <m/>
    <m/>
    <m/>
    <x v="1"/>
    <x v="1"/>
    <x v="1"/>
    <x v="1"/>
    <s v="Me gustaría quedarme en un coliving que ofreciera un espacio seguro para todos los huéspedes ya que se comparten diferentes espacios "/>
    <s v="30.valentinaherrera@gmail.com"/>
  </r>
  <r>
    <d v="2025-03-21T18:31:53"/>
    <s v="Sí"/>
    <x v="0"/>
    <x v="0"/>
    <x v="1"/>
    <x v="0"/>
    <x v="2"/>
    <x v="1"/>
    <x v="0"/>
    <s v="Hoteles, Casas de familiares o amigos, Cabañas"/>
    <x v="3"/>
    <x v="4"/>
    <n v="4"/>
    <n v="2"/>
    <n v="5"/>
    <s v="Plataformas online (Booking, Airbnb, Expedia), Sitios web oficiales, Recomendaciones de amigos/familia"/>
    <s v="Instagram, TikTok"/>
    <x v="0"/>
    <x v="0"/>
    <x v="2"/>
    <s v="Habitaciones privadas y espacios silenciosos, Internet de alta velocidad y estable"/>
    <x v="2"/>
    <x v="3"/>
    <s v="Definitivamente no estoy interesado en actividades guiadas"/>
    <x v="2"/>
    <x v="2"/>
    <x v="4"/>
    <x v="1"/>
    <s v="Granos y cereales (arroz, lentejas, pasta, avena, etc.), Snacks saludables (frutos secos, barras energéticas, etc.), Bebidas (agua, jugos, gaseosas, café, etc.)"/>
    <x v="2"/>
    <x v="4"/>
    <x v="2"/>
    <m/>
    <m/>
    <m/>
    <x v="1"/>
    <x v="2"/>
    <x v="1"/>
    <x v="1"/>
    <s v="Mucha tranquilidad y cercanía con el ambiente"/>
    <m/>
  </r>
  <r>
    <d v="2025-03-21T19:10:59"/>
    <s v="Sí"/>
    <x v="1"/>
    <x v="0"/>
    <x v="0"/>
    <x v="0"/>
    <x v="1"/>
    <x v="1"/>
    <x v="3"/>
    <s v="Hoteles, Apartamentos turísticos (Airbnb, etc.), Hostales"/>
    <x v="4"/>
    <x v="0"/>
    <n v="3"/>
    <n v="2"/>
    <n v="3"/>
    <s v="Plataformas online (Booking, Airbnb, Expedia), Recomendaciones de amigos/familia"/>
    <s v="Facebook, TikTok, Youtube"/>
    <x v="0"/>
    <x v="3"/>
    <x v="1"/>
    <s v="Espacios de coworking, Actividades comunitarias organizadas, Internet de alta velocidad y estable, Áreas de ocio (salas de juegos, zonas verdes, terrazas, sala con TV)"/>
    <x v="2"/>
    <x v="1"/>
    <s v="Excursiones locales (senderismo, visitas a playas y miradores del Lago de Tota), Talleres culturales (artesanías, cocina tradicional), Caminatas nocturnas con observación de estrellas"/>
    <x v="1"/>
    <x v="1"/>
    <x v="1"/>
    <x v="1"/>
    <s v="Lácteos (leche, queso, yogur), Frutas y verduras frescas"/>
    <x v="2"/>
    <x v="3"/>
    <x v="1"/>
    <m/>
    <m/>
    <m/>
    <x v="3"/>
    <x v="2"/>
    <x v="2"/>
    <x v="2"/>
    <s v="Que tenga espacios colaborativos"/>
    <m/>
  </r>
  <r>
    <d v="2025-03-21T19:55:48"/>
    <s v="Sí"/>
    <x v="1"/>
    <x v="0"/>
    <x v="5"/>
    <x v="0"/>
    <x v="9"/>
    <x v="1"/>
    <x v="3"/>
    <s v="Hoteles, Apartamentos turísticos (Airbnb, etc.)"/>
    <x v="4"/>
    <x v="0"/>
    <n v="1"/>
    <n v="1"/>
    <n v="1"/>
    <s v="Redes sociales"/>
    <s v="Instagram, Facebook, TikTok, Youtube"/>
    <x v="3"/>
    <x v="2"/>
    <x v="0"/>
    <m/>
    <x v="0"/>
    <x v="0"/>
    <m/>
    <x v="0"/>
    <x v="0"/>
    <x v="0"/>
    <x v="0"/>
    <m/>
    <x v="0"/>
    <x v="0"/>
    <x v="0"/>
    <m/>
    <m/>
    <m/>
    <x v="0"/>
    <x v="0"/>
    <x v="0"/>
    <x v="0"/>
    <m/>
    <s v="Victoresflorez@gmail.com"/>
  </r>
  <r>
    <d v="2025-03-21T21:32:29"/>
    <s v="Sí"/>
    <x v="0"/>
    <x v="0"/>
    <x v="5"/>
    <x v="1"/>
    <x v="1"/>
    <x v="2"/>
    <x v="0"/>
    <s v="Hoteles, Apartamentos turísticos (Airbnb, etc.)"/>
    <x v="4"/>
    <x v="4"/>
    <n v="3"/>
    <n v="4"/>
    <n v="1"/>
    <s v="Plataformas online (Booking, Airbnb, Expedia)"/>
    <s v="Instagram"/>
    <x v="0"/>
    <x v="3"/>
    <x v="2"/>
    <s v="Espacios de coworking, Habitaciones privadas y espacios silenciosos, Internet de alta velocidad y estable, Áreas de ocio (salas de juegos, zonas verdes, terrazas, sala con TV)"/>
    <x v="1"/>
    <x v="2"/>
    <s v="Excursiones locales (senderismo, visitas a playas y miradores del Lago de Tota)"/>
    <x v="2"/>
    <x v="2"/>
    <x v="3"/>
    <x v="1"/>
    <s v="Lácteos (leche, queso, yogur), Frutas y verduras frescas, Granos y cereales (arroz, lentejas, pasta, avena, etc.), Salsas y condimentos (vinagre, sal, pimienta, mostaza, etc), Huevos, Snacks saludables (frutos secos, barras energéticas, etc.), Bebidas (agua, jugos, gaseosas, café, etc.)"/>
    <x v="2"/>
    <x v="1"/>
    <x v="1"/>
    <m/>
    <m/>
    <m/>
    <x v="1"/>
    <x v="1"/>
    <x v="1"/>
    <x v="1"/>
    <s v="Asegurarse de que no sientan frío los huéspedes. Estación de café "/>
    <m/>
  </r>
  <r>
    <d v="2025-03-22T07:49:52"/>
    <s v="Sí"/>
    <x v="1"/>
    <x v="0"/>
    <x v="5"/>
    <x v="1"/>
    <x v="5"/>
    <x v="1"/>
    <x v="0"/>
    <s v="Hoteles"/>
    <x v="2"/>
    <x v="3"/>
    <n v="4"/>
    <n v="4"/>
    <n v="5"/>
    <s v="Plataformas online (Booking, Airbnb, Expedia)"/>
    <s v="Instagram"/>
    <x v="0"/>
    <x v="3"/>
    <x v="1"/>
    <s v="Habitaciones privadas y espacios silenciosos"/>
    <x v="2"/>
    <x v="2"/>
    <s v="Excursiones locales (senderismo, visitas a playas y miradores del Lago de Tota)"/>
    <x v="1"/>
    <x v="2"/>
    <x v="3"/>
    <x v="1"/>
    <s v="Snacks saludables (frutos secos, barras energéticas, etc.)"/>
    <x v="5"/>
    <x v="3"/>
    <x v="1"/>
    <m/>
    <m/>
    <m/>
    <x v="1"/>
    <x v="1"/>
    <x v="1"/>
    <x v="1"/>
    <s v="Ninguno "/>
    <m/>
  </r>
  <r>
    <d v="2025-03-22T08:58:10"/>
    <s v="Sí"/>
    <x v="1"/>
    <x v="0"/>
    <x v="0"/>
    <x v="1"/>
    <x v="1"/>
    <x v="1"/>
    <x v="2"/>
    <s v="Hoteles, Apartamentos turísticos (Airbnb, etc.)"/>
    <x v="3"/>
    <x v="0"/>
    <n v="2"/>
    <n v="2"/>
    <n v="3"/>
    <s v="Plataformas online (Booking, Airbnb, Expedia), Redes sociales"/>
    <s v="TikTok, Youtube"/>
    <x v="2"/>
    <x v="0"/>
    <x v="4"/>
    <s v="Espacios de coworking, Actividades comunitarias organizadas, Internet de alta velocidad y estable, Áreas de ocio (salas de juegos, zonas verdes, terrazas, sala con TV)"/>
    <x v="2"/>
    <x v="1"/>
    <s v="Excursiones locales (senderismo, visitas a playas y miradores del Lago de Tota), Talleres culturales (artesanías, cocina tradicional), Talleres de fotografía en la naturaleza"/>
    <x v="2"/>
    <x v="2"/>
    <x v="3"/>
    <x v="2"/>
    <s v="No aplica. No estoy interesado"/>
    <x v="4"/>
    <x v="3"/>
    <x v="1"/>
    <m/>
    <m/>
    <m/>
    <x v="3"/>
    <x v="1"/>
    <x v="1"/>
    <x v="1"/>
    <s v="Ninguna"/>
    <m/>
  </r>
  <r>
    <d v="2025-03-22T09:28:34"/>
    <s v="Sí"/>
    <x v="0"/>
    <x v="0"/>
    <x v="0"/>
    <x v="1"/>
    <x v="5"/>
    <x v="0"/>
    <x v="0"/>
    <s v="Hoteles"/>
    <x v="0"/>
    <x v="0"/>
    <n v="1"/>
    <n v="4"/>
    <n v="1"/>
    <s v="Plataformas online (Booking, Airbnb, Expedia)"/>
    <s v="Instagram, Youtube"/>
    <x v="0"/>
    <x v="3"/>
    <x v="2"/>
    <s v="Áreas de ocio (salas de juegos, zonas verdes, terrazas, sala con TV)"/>
    <x v="2"/>
    <x v="1"/>
    <s v="Caminatas nocturnas con observación de estrellas"/>
    <x v="3"/>
    <x v="1"/>
    <x v="1"/>
    <x v="1"/>
    <s v="Lácteos (leche, queso, yogur), Frutas y verduras frescas, Granos y cereales (arroz, lentejas, pasta, avena, etc.), Huevos, Snacks saludables (frutos secos, barras energéticas, etc.), Bebidas (agua, jugos, gaseosas, café, etc.)"/>
    <x v="2"/>
    <x v="1"/>
    <x v="2"/>
    <m/>
    <m/>
    <m/>
    <x v="1"/>
    <x v="2"/>
    <x v="1"/>
    <x v="1"/>
    <s v="La idea es innovadora, sin embargo es importante enfatizar si el establecimiento ofrece hospedaje con niños , actividades con niños , es decir el segmento es limitado , parejas por ejemplo porque en lo personal que tengo hijo y esposo no me gustaría alquilar este servicio con habitaciones compartidas y baños compartidos entonces quizá es un poco innecesario responder las preguntas asociadas a esto"/>
    <s v="patarroyodiazleidyjohana@gmail.com"/>
  </r>
  <r>
    <d v="2025-03-22T09:36:13"/>
    <s v="Sí"/>
    <x v="1"/>
    <x v="0"/>
    <x v="1"/>
    <x v="0"/>
    <x v="10"/>
    <x v="1"/>
    <x v="2"/>
    <s v="Apartamentos turísticos (Airbnb, etc.)"/>
    <x v="0"/>
    <x v="0"/>
    <n v="1"/>
    <n v="4"/>
    <n v="1"/>
    <s v="Plataformas online (Booking, Airbnb, Expedia)"/>
    <s v="Instagram"/>
    <x v="0"/>
    <x v="0"/>
    <x v="2"/>
    <s v="Habitaciones privadas y espacios silenciosos"/>
    <x v="2"/>
    <x v="2"/>
    <s v="Tours ecológicos"/>
    <x v="1"/>
    <x v="2"/>
    <x v="2"/>
    <x v="1"/>
    <s v="Frutas y verduras frescas"/>
    <x v="2"/>
    <x v="4"/>
    <x v="2"/>
    <m/>
    <m/>
    <m/>
    <x v="1"/>
    <x v="1"/>
    <x v="1"/>
    <x v="1"/>
    <s v="NA"/>
    <m/>
  </r>
  <r>
    <d v="2025-03-22T10:23:52"/>
    <s v="Sí"/>
    <x v="1"/>
    <x v="0"/>
    <x v="1"/>
    <x v="0"/>
    <x v="3"/>
    <x v="2"/>
    <x v="3"/>
    <s v="Apartamentos turísticos (Airbnb, etc.), Casas de familiares o amigos"/>
    <x v="3"/>
    <x v="2"/>
    <n v="1"/>
    <n v="3"/>
    <n v="1"/>
    <s v="Plataformas online (Booking, Airbnb, Expedia), Redes sociales, Recomendaciones de amigos/familia"/>
    <s v="Facebook, TikTok"/>
    <x v="0"/>
    <x v="0"/>
    <x v="2"/>
    <s v="Espacios de coworking, Internet de alta velocidad y estable"/>
    <x v="2"/>
    <x v="2"/>
    <s v="Excursiones locales (senderismo, visitas a playas y miradores del Lago de Tota)"/>
    <x v="1"/>
    <x v="2"/>
    <x v="2"/>
    <x v="1"/>
    <s v="Lácteos (leche, queso, yogur), Frutas y verduras frescas, Granos y cereales (arroz, lentejas, pasta, avena, etc.), Huevos, Snacks saludables (frutos secos, barras energéticas, etc.), Bebidas (agua, jugos, gaseosas, café, etc.)"/>
    <x v="1"/>
    <x v="1"/>
    <x v="3"/>
    <s v="Considero que los precios podrían ser elevados"/>
    <s v="Comodidad y que tengan buenas reseñas "/>
    <s v="Tal vez"/>
    <x v="0"/>
    <x v="0"/>
    <x v="0"/>
    <x v="0"/>
    <m/>
    <m/>
  </r>
  <r>
    <d v="2025-03-22T11:20:05"/>
    <s v="Sí"/>
    <x v="1"/>
    <x v="0"/>
    <x v="5"/>
    <x v="0"/>
    <x v="1"/>
    <x v="1"/>
    <x v="0"/>
    <s v="Hoteles, Apartamentos turísticos (Airbnb, etc.)"/>
    <x v="4"/>
    <x v="0"/>
    <n v="2"/>
    <n v="3"/>
    <n v="1"/>
    <s v="Plataformas online (Booking, Airbnb, Expedia), Agencias de viaje"/>
    <s v="Web"/>
    <x v="2"/>
    <x v="3"/>
    <x v="2"/>
    <s v="Habitaciones privadas y espacios silenciosos, Internet de alta velocidad y estable, Servicio de lavandería autoservicio o pago, Áreas de ocio (salas de juegos, zonas verdes, terrazas, sala con TV)"/>
    <x v="1"/>
    <x v="2"/>
    <s v="Excursiones locales (senderismo, visitas a playas y miradores del Lago de Tota), Talleres culturales (artesanías, cocina tradicional), Tours ecológicos"/>
    <x v="2"/>
    <x v="2"/>
    <x v="4"/>
    <x v="1"/>
    <s v="Lácteos (leche, queso, yogur), Frutas y verduras frescas, Huevos, Bebidas (agua, jugos, gaseosas, café, etc.)"/>
    <x v="2"/>
    <x v="3"/>
    <x v="2"/>
    <m/>
    <m/>
    <m/>
    <x v="1"/>
    <x v="1"/>
    <x v="1"/>
    <x v="1"/>
    <s v="Énfasis en actividades de pesca y agricultura "/>
    <s v="Algueza@hotmail.es "/>
  </r>
  <r>
    <d v="2025-03-22T11:46:55"/>
    <s v="Sí"/>
    <x v="0"/>
    <x v="0"/>
    <x v="0"/>
    <x v="1"/>
    <x v="2"/>
    <x v="0"/>
    <x v="0"/>
    <s v="Hoteles, Casas de familiares o amigos"/>
    <x v="0"/>
    <x v="2"/>
    <n v="3"/>
    <n v="2"/>
    <n v="2"/>
    <s v="Plataformas online (Booking, Airbnb, Expedia), Redes sociales, Recomendaciones de amigos/familia"/>
    <s v="Instagram, Facebook, TikTok"/>
    <x v="0"/>
    <x v="0"/>
    <x v="0"/>
    <m/>
    <x v="0"/>
    <x v="0"/>
    <m/>
    <x v="0"/>
    <x v="0"/>
    <x v="0"/>
    <x v="0"/>
    <m/>
    <x v="0"/>
    <x v="0"/>
    <x v="0"/>
    <m/>
    <m/>
    <m/>
    <x v="0"/>
    <x v="0"/>
    <x v="0"/>
    <x v="0"/>
    <m/>
    <m/>
  </r>
  <r>
    <d v="2025-03-22T12:21:32"/>
    <s v="Sí"/>
    <x v="0"/>
    <x v="0"/>
    <x v="5"/>
    <x v="0"/>
    <x v="1"/>
    <x v="2"/>
    <x v="3"/>
    <s v="Apartamentos turísticos (Airbnb, etc.), Glampings"/>
    <x v="3"/>
    <x v="4"/>
    <n v="4"/>
    <n v="4"/>
    <n v="5"/>
    <s v="Plataformas online (Booking, Airbnb, Expedia), Recomendaciones de amigos/familia"/>
    <s v="Instagram"/>
    <x v="2"/>
    <x v="3"/>
    <x v="2"/>
    <s v="Habitaciones privadas y espacios silenciosos, Internet de alta velocidad y estable, Áreas de ocio (salas de juegos, zonas verdes, terrazas, sala con TV)"/>
    <x v="2"/>
    <x v="3"/>
    <s v="Excursiones locales (senderismo, visitas a playas y miradores del Lago de Tota), Caminatas nocturnas con observación de estrellas, Tours ecológicos"/>
    <x v="1"/>
    <x v="1"/>
    <x v="1"/>
    <x v="1"/>
    <s v="Frutas y verduras frescas, Huevos, Bebidas (agua, jugos, gaseosas, café, etc.)"/>
    <x v="2"/>
    <x v="2"/>
    <x v="2"/>
    <m/>
    <m/>
    <m/>
    <x v="1"/>
    <x v="2"/>
    <x v="1"/>
    <x v="1"/>
    <s v="Es importante conocer comidad de las habitaciones, el acceso al lugar y servicios como parqueadero (no hubo mención al respecto)"/>
    <s v="Robertorod_73@yahoo.es "/>
  </r>
  <r>
    <d v="2025-03-22T12:38:07"/>
    <s v="Sí"/>
    <x v="1"/>
    <x v="2"/>
    <x v="1"/>
    <x v="0"/>
    <x v="0"/>
    <x v="1"/>
    <x v="3"/>
    <s v="Cabañas"/>
    <x v="0"/>
    <x v="0"/>
    <n v="1"/>
    <n v="1"/>
    <n v="1"/>
    <s v="Plataformas online (Booking, Airbnb, Expedia), Redes sociales, Recomendaciones de amigos/familia"/>
    <s v="Facebook, TikTok"/>
    <x v="2"/>
    <x v="0"/>
    <x v="4"/>
    <s v="Espacios de coworking, Cocina compartida, Internet de alta velocidad y estable, Áreas de ocio (salas de juegos, zonas verdes, terrazas, sala con TV)"/>
    <x v="2"/>
    <x v="1"/>
    <s v="Excursiones locales (senderismo, visitas a playas y miradores del Lago de Tota), Caminatas nocturnas con observación de estrellas"/>
    <x v="3"/>
    <x v="2"/>
    <x v="3"/>
    <x v="1"/>
    <s v="Lácteos (leche, queso, yogur), Frutas y verduras frescas, Granos y cereales (arroz, lentejas, pasta, avena, etc.), Huevos, Snacks saludables (frutos secos, barras energéticas, etc.)"/>
    <x v="2"/>
    <x v="2"/>
    <x v="1"/>
    <m/>
    <m/>
    <m/>
    <x v="2"/>
    <x v="1"/>
    <x v="1"/>
    <x v="1"/>
    <s v="Que incluya sesión de fotos profesional. "/>
    <m/>
  </r>
  <r>
    <d v="2025-03-22T12:44:38"/>
    <s v="Sí"/>
    <x v="0"/>
    <x v="0"/>
    <x v="0"/>
    <x v="0"/>
    <x v="6"/>
    <x v="1"/>
    <x v="2"/>
    <s v="Hoteles, Apartamentos turísticos (Airbnb, etc.)"/>
    <x v="0"/>
    <x v="0"/>
    <n v="2"/>
    <n v="4"/>
    <n v="2"/>
    <s v="Plataformas online (Booking, Airbnb, Expedia), Redes sociales, Agencias de viaje"/>
    <s v="Instagram, Facebook, TikTok"/>
    <x v="0"/>
    <x v="0"/>
    <x v="2"/>
    <s v="Espacios de coworking, Habitaciones privadas y espacios silenciosos, Internet de alta velocidad y estable, Áreas de ocio (salas de juegos, zonas verdes, terrazas, sala con TV)"/>
    <x v="2"/>
    <x v="2"/>
    <s v="Definitivamente no estoy interesado en actividades guiadas"/>
    <x v="3"/>
    <x v="1"/>
    <x v="1"/>
    <x v="2"/>
    <s v="No aplica. No estoy interesado"/>
    <x v="4"/>
    <x v="1"/>
    <x v="2"/>
    <m/>
    <m/>
    <m/>
    <x v="1"/>
    <x v="1"/>
    <x v="1"/>
    <x v="1"/>
    <s v="Que garantice también privacidad"/>
    <m/>
  </r>
  <r>
    <d v="2025-03-22T14:17:27"/>
    <s v="Sí"/>
    <x v="1"/>
    <x v="0"/>
    <x v="5"/>
    <x v="0"/>
    <x v="2"/>
    <x v="3"/>
    <x v="2"/>
    <s v="Hoteles"/>
    <x v="4"/>
    <x v="1"/>
    <n v="1"/>
    <n v="3"/>
    <n v="3"/>
    <s v="Plataformas online (Booking, Airbnb, Expedia), Recomendaciones de amigos/familia, Agencias de viaje"/>
    <s v="Facebook"/>
    <x v="2"/>
    <x v="1"/>
    <x v="3"/>
    <m/>
    <x v="0"/>
    <x v="0"/>
    <m/>
    <x v="0"/>
    <x v="0"/>
    <x v="0"/>
    <x v="0"/>
    <m/>
    <x v="0"/>
    <x v="0"/>
    <x v="0"/>
    <m/>
    <m/>
    <m/>
    <x v="0"/>
    <x v="0"/>
    <x v="0"/>
    <x v="0"/>
    <m/>
    <m/>
  </r>
  <r>
    <d v="2025-03-22T14:24:18"/>
    <s v="Sí"/>
    <x v="1"/>
    <x v="0"/>
    <x v="4"/>
    <x v="0"/>
    <x v="6"/>
    <x v="0"/>
    <x v="0"/>
    <s v="Hoteles, Hostales"/>
    <x v="4"/>
    <x v="2"/>
    <n v="1"/>
    <n v="3"/>
    <n v="1"/>
    <s v="Plataformas online (Booking, Airbnb, Expedia), Redes sociales"/>
    <s v="Facebook"/>
    <x v="0"/>
    <x v="0"/>
    <x v="1"/>
    <s v="Habitaciones privadas y espacios silenciosos, Cocina compartida"/>
    <x v="2"/>
    <x v="1"/>
    <s v="Excursiones locales (senderismo, visitas a playas y miradores del Lago de Tota), Caminatas nocturnas con observación de estrellas, Tours ecológicos"/>
    <x v="4"/>
    <x v="2"/>
    <x v="2"/>
    <x v="1"/>
    <s v="Lácteos (leche, queso, yogur), Frutas y verduras frescas, Huevos"/>
    <x v="2"/>
    <x v="1"/>
    <x v="1"/>
    <m/>
    <m/>
    <m/>
    <x v="1"/>
    <x v="1"/>
    <x v="1"/>
    <x v="1"/>
    <s v="Interesante pero la opción por persona no he con baño privado 1200000 me parece muy costoso entre 80 a 90 sería un buen precio"/>
    <m/>
  </r>
  <r>
    <d v="2025-03-22T14:42:03"/>
    <s v="Sí"/>
    <x v="0"/>
    <x v="0"/>
    <x v="4"/>
    <x v="0"/>
    <x v="2"/>
    <x v="2"/>
    <x v="0"/>
    <s v="Hoteles, Apartamentos turísticos (Airbnb, etc.), Casas de familiares o amigos"/>
    <x v="4"/>
    <x v="0"/>
    <n v="1"/>
    <n v="3"/>
    <n v="2"/>
    <s v="Plataformas online (Booking, Airbnb, Expedia), Sitios web oficiales, Recomendaciones de amigos/familia"/>
    <s v="ninguna"/>
    <x v="0"/>
    <x v="3"/>
    <x v="1"/>
    <s v="Espacios de coworking, Habitaciones privadas y espacios silenciosos, Actividades comunitarias organizadas, Áreas de ocio (salas de juegos, zonas verdes, terrazas, sala con TV)"/>
    <x v="1"/>
    <x v="1"/>
    <s v="Excursiones locales (senderismo, visitas a playas y miradores del Lago de Tota), Caminatas nocturnas con observación de estrellas, Actividades deportivas (yoga, ciclismo, trekking), Tours ecológicos"/>
    <x v="2"/>
    <x v="2"/>
    <x v="3"/>
    <x v="2"/>
    <s v="No aplica. No estoy interesado"/>
    <x v="4"/>
    <x v="3"/>
    <x v="2"/>
    <m/>
    <m/>
    <m/>
    <x v="1"/>
    <x v="1"/>
    <x v="1"/>
    <x v="1"/>
    <s v="Actividades compartidas de turismo por los pueblos de Boyaca"/>
    <m/>
  </r>
  <r>
    <d v="2025-03-22T16:18:39"/>
    <s v="Sí"/>
    <x v="0"/>
    <x v="0"/>
    <x v="2"/>
    <x v="1"/>
    <x v="0"/>
    <x v="1"/>
    <x v="0"/>
    <s v="Hoteles, Apartamentos turísticos (Airbnb, etc.)"/>
    <x v="4"/>
    <x v="0"/>
    <n v="1"/>
    <n v="1"/>
    <n v="1"/>
    <s v="Plataformas online (Booking, Airbnb, Expedia), Recomendaciones de amigos/familia, Agencias de viaje"/>
    <s v="Instagram, TikTok"/>
    <x v="0"/>
    <x v="3"/>
    <x v="1"/>
    <s v="Habitaciones privadas y espacios silenciosos, Actividades comunitarias organizadas, Internet de alta velocidad y estable, Servicio de lavandería autoservicio o pago, Áreas de ocio (salas de juegos, zonas verdes, terrazas, sala con TV)"/>
    <x v="2"/>
    <x v="1"/>
    <s v="Excursiones locales (senderismo, visitas a playas y miradores del Lago de Tota), Talleres culturales (artesanías, cocina tradicional), Talleres de fotografía en la naturaleza, Caminatas nocturnas con observación de estrellas"/>
    <x v="1"/>
    <x v="2"/>
    <x v="2"/>
    <x v="1"/>
    <s v="Lácteos (leche, queso, yogur), Frutas y verduras frescas, Granos y cereales (arroz, lentejas, pasta, avena, etc.), Bebidas (agua, jugos, gaseosas, café, etc.)"/>
    <x v="1"/>
    <x v="3"/>
    <x v="1"/>
    <m/>
    <m/>
    <m/>
    <x v="1"/>
    <x v="4"/>
    <x v="2"/>
    <x v="1"/>
    <s v="Que promueva el cuidado del lugar y recorridos en el área "/>
    <m/>
  </r>
  <r>
    <d v="2025-03-22T17:13:39"/>
    <s v="Sí"/>
    <x v="0"/>
    <x v="0"/>
    <x v="4"/>
    <x v="0"/>
    <x v="3"/>
    <x v="0"/>
    <x v="2"/>
    <s v="Hostales"/>
    <x v="0"/>
    <x v="0"/>
    <n v="1"/>
    <n v="1"/>
    <n v="1"/>
    <s v="Redes sociales"/>
    <s v="Facebook, TikTok"/>
    <x v="2"/>
    <x v="0"/>
    <x v="2"/>
    <s v="Habitaciones privadas y espacios silenciosos"/>
    <x v="2"/>
    <x v="1"/>
    <s v="Tours ecológicos"/>
    <x v="1"/>
    <x v="2"/>
    <x v="2"/>
    <x v="1"/>
    <s v="Frutas y verduras frescas"/>
    <x v="5"/>
    <x v="1"/>
    <x v="1"/>
    <m/>
    <m/>
    <m/>
    <x v="1"/>
    <x v="1"/>
    <x v="1"/>
    <x v="1"/>
    <s v="Me gustaria saber mas del lugar y si hay espacios para llevar mascotas"/>
    <s v="Pichichofundacion@gmail.com"/>
  </r>
  <r>
    <d v="2025-03-22T17:49:21"/>
    <s v="Sí"/>
    <x v="0"/>
    <x v="0"/>
    <x v="5"/>
    <x v="1"/>
    <x v="2"/>
    <x v="1"/>
    <x v="0"/>
    <s v="Hoteles, Apartamentos turísticos (Airbnb, etc.), Hostales"/>
    <x v="4"/>
    <x v="0"/>
    <n v="1"/>
    <n v="1"/>
    <n v="1"/>
    <s v="Plataformas online (Booking, Airbnb, Expedia), Redes sociales, Recomendaciones de amigos/familia"/>
    <s v="Instagram"/>
    <x v="0"/>
    <x v="0"/>
    <x v="1"/>
    <s v="Habitaciones privadas y espacios silenciosos, Actividades comunitarias organizadas, Internet de alta velocidad y estable, Áreas de ocio (salas de juegos, zonas verdes, terrazas, sala con TV)"/>
    <x v="2"/>
    <x v="1"/>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Solo estoy interesado en actividades grupales si no tienen un costo adicional"/>
    <x v="1"/>
    <x v="2"/>
    <x v="2"/>
    <x v="1"/>
    <s v="Lácteos (leche, queso, yogur), Frutas y verduras frescas, Granos y cereales (arroz, lentejas, pasta, avena, etc.), Huevos"/>
    <x v="1"/>
    <x v="2"/>
    <x v="1"/>
    <m/>
    <m/>
    <m/>
    <x v="1"/>
    <x v="2"/>
    <x v="1"/>
    <x v="1"/>
    <s v="Buenas zonas aledañas "/>
    <m/>
  </r>
  <r>
    <d v="2025-03-22T21:17:41"/>
    <s v="Sí"/>
    <x v="0"/>
    <x v="0"/>
    <x v="0"/>
    <x v="0"/>
    <x v="6"/>
    <x v="0"/>
    <x v="3"/>
    <s v="Apartamentos turísticos (Airbnb, etc.), Glampings, Colivings"/>
    <x v="2"/>
    <x v="3"/>
    <n v="5"/>
    <n v="3"/>
    <n v="3"/>
    <s v="Plataformas online (Booking, Airbnb, Expedia), Redes sociales, Recomendaciones de amigos/familia"/>
    <s v="Instagram, TikTok"/>
    <x v="0"/>
    <x v="3"/>
    <x v="4"/>
    <s v="Habitaciones privadas y espacios silenciosos, Cocina compartida, Internet de alta velocidad y estable, Servicio de lavandería autoservicio o pago"/>
    <x v="2"/>
    <x v="2"/>
    <s v="Excursiones locales (senderismo, visitas a playas y miradores del Lago de Tota), Caminatas nocturnas con observación de estrellas, Tours ecológicos"/>
    <x v="2"/>
    <x v="2"/>
    <x v="3"/>
    <x v="2"/>
    <s v="No aplica. No estoy interesado"/>
    <x v="2"/>
    <x v="1"/>
    <x v="2"/>
    <m/>
    <m/>
    <m/>
    <x v="1"/>
    <x v="1"/>
    <x v="1"/>
    <x v="1"/>
    <s v="Diversidad de servicios de habitaciones, posibilidad de correr horarios de chekin y chekout"/>
    <s v="inoagudelo@gmail.com"/>
  </r>
  <r>
    <d v="2025-03-23T00:12:23"/>
    <s v="Sí"/>
    <x v="1"/>
    <x v="3"/>
    <x v="1"/>
    <x v="0"/>
    <x v="0"/>
    <x v="1"/>
    <x v="3"/>
    <s v="Hoteles, Apartamentos turísticos (Airbnb, etc.)"/>
    <x v="1"/>
    <x v="4"/>
    <n v="3"/>
    <n v="5"/>
    <n v="5"/>
    <s v="Plataformas online (Booking, Airbnb, Expedia), Agencias de viaje"/>
    <s v="Instagram, TikTok"/>
    <x v="0"/>
    <x v="1"/>
    <x v="3"/>
    <m/>
    <x v="0"/>
    <x v="0"/>
    <m/>
    <x v="0"/>
    <x v="0"/>
    <x v="0"/>
    <x v="0"/>
    <m/>
    <x v="0"/>
    <x v="0"/>
    <x v="0"/>
    <m/>
    <m/>
    <m/>
    <x v="0"/>
    <x v="0"/>
    <x v="0"/>
    <x v="0"/>
    <m/>
    <m/>
  </r>
  <r>
    <d v="2025-03-23T09:47:03"/>
    <s v="Sí"/>
    <x v="1"/>
    <x v="0"/>
    <x v="4"/>
    <x v="1"/>
    <x v="3"/>
    <x v="2"/>
    <x v="3"/>
    <s v="Apartamentos turísticos (Airbnb, etc.), Hostales, Cabañas"/>
    <x v="4"/>
    <x v="0"/>
    <n v="3"/>
    <n v="2"/>
    <n v="3"/>
    <s v="Redes sociales, Sitios web oficiales"/>
    <s v="Instagram, Facebook, TikTok"/>
    <x v="0"/>
    <x v="0"/>
    <x v="1"/>
    <s v="Espacios de coworking, Habitaciones privadas y espacios silenciosos, Cocina compartida, Actividades comunitarias organizadas, Internet de alta velocidad y estable, Servicio de lavandería autoservicio o pago, Áreas de ocio (salas de juegos, zonas verdes, terrazas, sala con TV)"/>
    <x v="2"/>
    <x v="1"/>
    <s v="Excursiones locales (senderismo, visitas a playas y miradores del Lago de Tota), Caminatas nocturnas con observación de estrellas"/>
    <x v="2"/>
    <x v="2"/>
    <x v="3"/>
    <x v="1"/>
    <s v="Frutas y verduras frescas, Granos y cereales (arroz, lentejas, pasta, avena, etc.), Bebidas (agua, jugos, gaseosas, café, etc.)"/>
    <x v="2"/>
    <x v="3"/>
    <x v="1"/>
    <m/>
    <m/>
    <m/>
    <x v="3"/>
    <x v="2"/>
    <x v="1"/>
    <x v="1"/>
    <s v="Ninguna"/>
    <m/>
  </r>
  <r>
    <d v="2025-03-23T17:55:52"/>
    <s v="Sí"/>
    <x v="1"/>
    <x v="0"/>
    <x v="1"/>
    <x v="0"/>
    <x v="3"/>
    <x v="0"/>
    <x v="0"/>
    <s v="Apartamentos turísticos (Airbnb, etc.)"/>
    <x v="1"/>
    <x v="1"/>
    <n v="4"/>
    <n v="3"/>
    <n v="4"/>
    <s v="Plataformas online (Booking, Airbnb, Expedia)"/>
    <s v="Instagram"/>
    <x v="2"/>
    <x v="0"/>
    <x v="2"/>
    <s v="Habitaciones privadas y espacios silenciosos"/>
    <x v="2"/>
    <x v="1"/>
    <s v="Excursiones locales (senderismo, visitas a playas y miradores del Lago de Tota), Tours ecológicos"/>
    <x v="2"/>
    <x v="1"/>
    <x v="1"/>
    <x v="1"/>
    <s v="Lácteos (leche, queso, yogur), Granos y cereales (arroz, lentejas, pasta, avena, etc.)"/>
    <x v="1"/>
    <x v="1"/>
    <x v="1"/>
    <m/>
    <m/>
    <m/>
    <x v="1"/>
    <x v="1"/>
    <x v="1"/>
    <x v="1"/>
    <s v="Comodo"/>
    <m/>
  </r>
  <r>
    <d v="2025-03-23T18:49:56"/>
    <s v="Sí"/>
    <x v="0"/>
    <x v="1"/>
    <x v="2"/>
    <x v="1"/>
    <x v="0"/>
    <x v="2"/>
    <x v="1"/>
    <s v="Apartamentos turísticos (Airbnb, etc.)"/>
    <x v="2"/>
    <x v="1"/>
    <n v="4"/>
    <n v="2"/>
    <n v="4"/>
    <s v="Plataformas online (Booking, Airbnb, Expedia), Redes sociales"/>
    <s v="TikTok"/>
    <x v="0"/>
    <x v="0"/>
    <x v="0"/>
    <m/>
    <x v="0"/>
    <x v="0"/>
    <m/>
    <x v="0"/>
    <x v="0"/>
    <x v="0"/>
    <x v="0"/>
    <m/>
    <x v="0"/>
    <x v="0"/>
    <x v="0"/>
    <m/>
    <m/>
    <m/>
    <x v="0"/>
    <x v="0"/>
    <x v="0"/>
    <x v="0"/>
    <m/>
    <m/>
  </r>
  <r>
    <d v="2025-03-23T19:36:59"/>
    <s v="Sí"/>
    <x v="1"/>
    <x v="0"/>
    <x v="2"/>
    <x v="1"/>
    <x v="0"/>
    <x v="1"/>
    <x v="1"/>
    <s v="Apartamentos turísticos (Airbnb, etc.), Casas de familiares o amigos"/>
    <x v="1"/>
    <x v="1"/>
    <n v="4"/>
    <n v="2"/>
    <n v="4"/>
    <s v="Plataformas online (Booking, Airbnb, Expedia), Sitios web oficiales, Recomendaciones de amigos/familia"/>
    <s v="Instagram, TikTok"/>
    <x v="2"/>
    <x v="0"/>
    <x v="0"/>
    <m/>
    <x v="0"/>
    <x v="0"/>
    <m/>
    <x v="0"/>
    <x v="0"/>
    <x v="0"/>
    <x v="0"/>
    <m/>
    <x v="0"/>
    <x v="0"/>
    <x v="0"/>
    <m/>
    <m/>
    <m/>
    <x v="0"/>
    <x v="0"/>
    <x v="0"/>
    <x v="0"/>
    <m/>
    <m/>
  </r>
  <r>
    <d v="2025-03-23T19:39:28"/>
    <s v="Sí"/>
    <x v="0"/>
    <x v="0"/>
    <x v="1"/>
    <x v="1"/>
    <x v="2"/>
    <x v="0"/>
    <x v="1"/>
    <s v="Hoteles, Apartamentos turísticos (Airbnb, etc.), Casas de familiares o amigos"/>
    <x v="0"/>
    <x v="2"/>
    <n v="3"/>
    <n v="5"/>
    <n v="4"/>
    <s v="Plataformas online (Booking, Airbnb, Expedia), Sitios web oficiales"/>
    <s v="TikTok"/>
    <x v="3"/>
    <x v="0"/>
    <x v="1"/>
    <s v="Habitaciones privadas y espacios silenciosos, Actividades comunitarias organizadas, Internet de alta velocidad y estable, Áreas de ocio (salas de juegos, zonas verdes, terrazas, sala con TV)"/>
    <x v="2"/>
    <x v="1"/>
    <s v="Talleres culturales (artesanías, cocina tradicional), Solo estoy interesado en actividades grupales si no tienen un costo adicional"/>
    <x v="2"/>
    <x v="2"/>
    <x v="3"/>
    <x v="1"/>
    <s v="Bebidas (agua, jugos, gaseosas, café, etc.)"/>
    <x v="6"/>
    <x v="3"/>
    <x v="2"/>
    <m/>
    <m/>
    <m/>
    <x v="1"/>
    <x v="1"/>
    <x v="1"/>
    <x v="1"/>
    <s v="Ninguna"/>
    <m/>
  </r>
  <r>
    <d v="2025-03-23T19:45:20"/>
    <s v="Sí"/>
    <x v="0"/>
    <x v="0"/>
    <x v="1"/>
    <x v="1"/>
    <x v="2"/>
    <x v="0"/>
    <x v="0"/>
    <s v="Hoteles, Apartamentos turísticos (Airbnb, etc.), Glampings"/>
    <x v="3"/>
    <x v="4"/>
    <n v="5"/>
    <n v="5"/>
    <n v="3"/>
    <s v="Plataformas online (Booking, Airbnb, Expedia), Recomendaciones de amigos/familia"/>
    <s v="Instagram, TikTok"/>
    <x v="1"/>
    <x v="3"/>
    <x v="5"/>
    <s v="Espacios de coworking, Habitaciones privadas y espacios silenciosos, Internet de alta velocidad y estable, Áreas de ocio (salas de juegos, zonas verdes, terrazas, sala con TV)"/>
    <x v="2"/>
    <x v="1"/>
    <s v="Excursiones locales (senderismo, visitas a playas y miradores del Lago de Tota), Talleres culturales (artesanías, cocina tradicional), Talleres de fotografía en la naturaleza, Caminatas nocturnas con observación de estrellas, Tours ecológicos"/>
    <x v="4"/>
    <x v="2"/>
    <x v="3"/>
    <x v="1"/>
    <s v="Frutas y verduras frescas, Huevos, Snacks saludables (frutos secos, barras energéticas, etc.), Bebidas (agua, jugos, gaseosas, café, etc.)"/>
    <x v="5"/>
    <x v="3"/>
    <x v="1"/>
    <m/>
    <m/>
    <m/>
    <x v="1"/>
    <x v="1"/>
    <x v="1"/>
    <x v="1"/>
    <s v="Precio por habitación, encontrar la forma de bajar los costos por noche "/>
    <m/>
  </r>
  <r>
    <d v="2025-03-23T20:12:33"/>
    <s v="Sí"/>
    <x v="0"/>
    <x v="0"/>
    <x v="1"/>
    <x v="0"/>
    <x v="2"/>
    <x v="0"/>
    <x v="0"/>
    <s v="Hoteles, Casas de familiares o amigos, Glampings"/>
    <x v="0"/>
    <x v="2"/>
    <n v="2"/>
    <n v="3"/>
    <n v="2"/>
    <s v="Plataformas online (Booking, Airbnb, Expedia), Redes sociales, Recomendaciones de amigos/familia"/>
    <s v="Instagram, TikTok"/>
    <x v="0"/>
    <x v="0"/>
    <x v="1"/>
    <s v="Espacios de coworking, Habitaciones privadas y espacios silenciosos, Áreas de ocio (salas de juegos, zonas verdes, terrazas, sala con TV)"/>
    <x v="1"/>
    <x v="1"/>
    <s v="Excursiones locales (senderismo, visitas a playas y miradores del Lago de Tota), Caminatas nocturnas con observación de estrellas, Actividades deportivas (yoga, ciclismo, trekking), Tours ecológicos"/>
    <x v="2"/>
    <x v="2"/>
    <x v="3"/>
    <x v="1"/>
    <s v="Lácteos (leche, queso, yogur), Granos y cereales (arroz, lentejas, pasta, avena, etc.), Huevos, Bebidas (agua, jugos, gaseosas, café, etc.)"/>
    <x v="5"/>
    <x v="2"/>
    <x v="1"/>
    <m/>
    <m/>
    <m/>
    <x v="1"/>
    <x v="4"/>
    <x v="2"/>
    <x v="2"/>
    <s v="Facilidad de acceso "/>
    <m/>
  </r>
  <r>
    <d v="2025-03-23T22:17:14"/>
    <s v="Sí"/>
    <x v="1"/>
    <x v="0"/>
    <x v="0"/>
    <x v="1"/>
    <x v="1"/>
    <x v="1"/>
    <x v="2"/>
    <s v="Apartamentos turísticos (Airbnb, etc.), Hostales, Casas de familiares o amigos"/>
    <x v="3"/>
    <x v="0"/>
    <n v="3"/>
    <n v="3"/>
    <n v="2"/>
    <s v="Plataformas online (Booking, Airbnb, Expedia), Redes sociales, Agencias de viaje"/>
    <s v="Instagram, TikTok"/>
    <x v="0"/>
    <x v="0"/>
    <x v="1"/>
    <s v="Espacios de coworking, Cocina compartida, Actividades comunitarias organizadas, Internet de alta velocidad y estable, Áreas de ocio (salas de juegos, zonas verdes, terrazas, sala con TV)"/>
    <x v="2"/>
    <x v="1"/>
    <s v="Excursiones locales (senderismo, visitas a playas y miradores del Lago de Tota), Talleres culturales (artesanías, cocina tradicional), Caminatas nocturnas con observación de estrellas"/>
    <x v="2"/>
    <x v="1"/>
    <x v="1"/>
    <x v="1"/>
    <s v="Lácteos (leche, queso, yogur), Snacks saludables (frutos secos, barras energéticas, etc.), Bebidas (agua, jugos, gaseosas, café, etc.)"/>
    <x v="2"/>
    <x v="3"/>
    <x v="2"/>
    <m/>
    <m/>
    <m/>
    <x v="3"/>
    <x v="1"/>
    <x v="1"/>
    <x v="1"/>
    <s v="Que tenga suficientes tomas"/>
    <m/>
  </r>
  <r>
    <d v="2025-03-23T22:31:19"/>
    <s v="Sí"/>
    <x v="1"/>
    <x v="0"/>
    <x v="3"/>
    <x v="0"/>
    <x v="1"/>
    <x v="2"/>
    <x v="2"/>
    <s v="Hoteles, Apartamentos turísticos (Airbnb, etc.), Hostales"/>
    <x v="0"/>
    <x v="0"/>
    <n v="1"/>
    <n v="3"/>
    <n v="1"/>
    <s v="Plataformas online (Booking, Airbnb, Expedia)"/>
    <s v="Instagram"/>
    <x v="0"/>
    <x v="2"/>
    <x v="1"/>
    <s v="Espacios de coworking, Habitaciones privadas y espacios silenciosos, Actividades comunitarias organizadas, Internet de alta velocidad y estable, Servicio de lavandería autoservicio o pago, Áreas de ocio (salas de juegos, zonas verdes, terrazas, sala con TV)"/>
    <x v="1"/>
    <x v="1"/>
    <s v="Excursiones locales (senderismo, visitas a playas y miradores del Lago de Tota), Caminatas nocturnas con observación de estrellas, Actividades deportivas (yoga, ciclismo, trekking), Tours ecológicos"/>
    <x v="1"/>
    <x v="2"/>
    <x v="3"/>
    <x v="1"/>
    <s v="Frutas y verduras frescas, Granos y cereales (arroz, lentejas, pasta, avena, etc.), Huevos, Snacks saludables (frutos secos, barras energéticas, etc.)"/>
    <x v="2"/>
    <x v="4"/>
    <x v="1"/>
    <m/>
    <m/>
    <m/>
    <x v="1"/>
    <x v="1"/>
    <x v="1"/>
    <x v="1"/>
    <s v="Ojalá se lleve a cabo el proyecto "/>
    <s v="jorgealberto43@yahoo.com"/>
  </r>
  <r>
    <d v="2025-03-23T22:37:28"/>
    <s v="Sí"/>
    <x v="1"/>
    <x v="4"/>
    <x v="1"/>
    <x v="1"/>
    <x v="6"/>
    <x v="0"/>
    <x v="2"/>
    <s v="Hoteles, Cabañas"/>
    <x v="0"/>
    <x v="0"/>
    <n v="1"/>
    <n v="1"/>
    <n v="1"/>
    <s v="Sitios web oficiales, Recomendaciones de amigos/familia"/>
    <s v="Youtube, Google "/>
    <x v="0"/>
    <x v="0"/>
    <x v="2"/>
    <s v="Habitaciones privadas y espacios silenciosos, Internet de alta velocidad y estable, Áreas de ocio (salas de juegos, zonas verdes, terrazas, sala con TV)"/>
    <x v="2"/>
    <x v="1"/>
    <s v="Excursiones locales (senderismo, visitas a playas y miradores del Lago de Tota), Caminatas nocturnas con observación de estrellas, Tours ecológicos"/>
    <x v="4"/>
    <x v="1"/>
    <x v="1"/>
    <x v="2"/>
    <s v="No aplica. No estoy interesado"/>
    <x v="3"/>
    <x v="2"/>
    <x v="1"/>
    <m/>
    <m/>
    <m/>
    <x v="1"/>
    <x v="4"/>
    <x v="1"/>
    <x v="1"/>
    <s v="Nunca la he visitado. Pero estoy interesado. "/>
    <m/>
  </r>
  <r>
    <d v="2025-03-24T10:15:40"/>
    <s v="Sí"/>
    <x v="1"/>
    <x v="0"/>
    <x v="0"/>
    <x v="0"/>
    <x v="1"/>
    <x v="1"/>
    <x v="3"/>
    <s v="Hoteles, Apartamentos turísticos (Airbnb, etc.), Casas de familiares o amigos"/>
    <x v="4"/>
    <x v="0"/>
    <n v="3"/>
    <n v="3"/>
    <n v="4"/>
    <s v="Plataformas online (Booking, Airbnb, Expedia), Redes sociales, Recomendaciones de amigos/familia"/>
    <s v="Instagram, TikTok"/>
    <x v="0"/>
    <x v="0"/>
    <x v="1"/>
    <s v="Espacios de coworking, Habitaciones privadas y espacios silenciosos, Internet de alta velocidad y estable, Servicio de lavandería autoservicio o pago, Áreas de ocio (salas de juegos, zonas verdes, terrazas, sala con TV)"/>
    <x v="2"/>
    <x v="2"/>
    <s v="Solo estoy interesado en actividades grupales si no tienen un costo adicional"/>
    <x v="3"/>
    <x v="2"/>
    <x v="3"/>
    <x v="2"/>
    <s v="No aplica. No estoy interesado"/>
    <x v="1"/>
    <x v="1"/>
    <x v="1"/>
    <m/>
    <m/>
    <m/>
    <x v="2"/>
    <x v="1"/>
    <x v="1"/>
    <x v="1"/>
    <s v="Ninguna"/>
    <m/>
  </r>
  <r>
    <d v="2025-03-24T14:11:36"/>
    <s v="Sí"/>
    <x v="1"/>
    <x v="0"/>
    <x v="0"/>
    <x v="0"/>
    <x v="7"/>
    <x v="0"/>
    <x v="0"/>
    <s v="Hoteles, Casas de familiares o amigos"/>
    <x v="4"/>
    <x v="2"/>
    <n v="2"/>
    <n v="3"/>
    <n v="2"/>
    <s v="Recomendaciones de amigos/familia"/>
    <s v="Youtube"/>
    <x v="0"/>
    <x v="1"/>
    <x v="3"/>
    <m/>
    <x v="0"/>
    <x v="0"/>
    <m/>
    <x v="0"/>
    <x v="0"/>
    <x v="0"/>
    <x v="0"/>
    <m/>
    <x v="0"/>
    <x v="0"/>
    <x v="0"/>
    <m/>
    <m/>
    <m/>
    <x v="0"/>
    <x v="0"/>
    <x v="0"/>
    <x v="0"/>
    <m/>
    <m/>
  </r>
  <r>
    <d v="2025-03-24T14:27:08"/>
    <s v="Sí"/>
    <x v="0"/>
    <x v="3"/>
    <x v="4"/>
    <x v="0"/>
    <x v="2"/>
    <x v="3"/>
    <x v="2"/>
    <s v="Hoteles"/>
    <x v="0"/>
    <x v="0"/>
    <n v="1"/>
    <n v="1"/>
    <n v="1"/>
    <s v="Plataformas online (Booking, Airbnb, Expedia)"/>
    <s v="Instagram"/>
    <x v="3"/>
    <x v="0"/>
    <x v="2"/>
    <s v="Habitaciones privadas y espacios silenciosos"/>
    <x v="2"/>
    <x v="1"/>
    <s v="Excursiones locales (senderismo, visitas a playas y miradores del Lago de Tota)"/>
    <x v="2"/>
    <x v="1"/>
    <x v="1"/>
    <x v="1"/>
    <s v="Frutas y verduras frescas, Granos y cereales (arroz, lentejas, pasta, avena, etc.), Snacks saludables (frutos secos, barras energéticas, etc.), Bebidas (agua, jugos, gaseosas, café, etc.)"/>
    <x v="5"/>
    <x v="2"/>
    <x v="1"/>
    <m/>
    <m/>
    <m/>
    <x v="1"/>
    <x v="3"/>
    <x v="1"/>
    <x v="1"/>
    <s v="Pasar un momento relajado "/>
    <m/>
  </r>
  <r>
    <d v="2025-03-24T20:47:45"/>
    <s v="Sí"/>
    <x v="0"/>
    <x v="0"/>
    <x v="3"/>
    <x v="1"/>
    <x v="2"/>
    <x v="0"/>
    <x v="0"/>
    <s v="Hoteles, Casas de familiares o amigos"/>
    <x v="0"/>
    <x v="2"/>
    <n v="3"/>
    <n v="4"/>
    <n v="3"/>
    <s v="Plataformas online (Booking, Airbnb, Expedia), Redes sociales"/>
    <s v="Instagram, Facebook"/>
    <x v="3"/>
    <x v="0"/>
    <x v="0"/>
    <m/>
    <x v="0"/>
    <x v="0"/>
    <m/>
    <x v="0"/>
    <x v="0"/>
    <x v="0"/>
    <x v="0"/>
    <m/>
    <x v="0"/>
    <x v="0"/>
    <x v="0"/>
    <m/>
    <m/>
    <m/>
    <x v="0"/>
    <x v="0"/>
    <x v="0"/>
    <x v="0"/>
    <m/>
    <m/>
  </r>
  <r>
    <d v="2025-03-24T20:56:52"/>
    <s v="Sí"/>
    <x v="1"/>
    <x v="0"/>
    <x v="2"/>
    <x v="0"/>
    <x v="1"/>
    <x v="0"/>
    <x v="0"/>
    <s v="Hoteles, Casas de familiares o amigos, Cabañas"/>
    <x v="0"/>
    <x v="2"/>
    <n v="3"/>
    <n v="2"/>
    <n v="2"/>
    <s v="Plataformas online (Booking, Airbnb, Expedia), Redes sociales, Sitios web oficiales, Recomendaciones de amigos/familia"/>
    <s v="Instagram, TikTok, Youtube"/>
    <x v="0"/>
    <x v="4"/>
    <x v="1"/>
    <s v="Espacios de coworking, Habitaciones privadas y espacios silenciosos, Cocina compartida, Internet de alta velocidad y estable, Áreas de ocio (salas de juegos, zonas verdes, terrazas, sala con TV)"/>
    <x v="2"/>
    <x v="1"/>
    <s v="Excursiones locales (senderismo, visitas a playas y miradores del Lago de Tota), Talleres culturales (artesanías, cocina tradicional), Talleres de fotografía en la naturaleza, Caminatas nocturnas con observación de estrellas, Actividades deportivas (yoga, ciclismo, trekking), Tours ecológicos"/>
    <x v="1"/>
    <x v="2"/>
    <x v="2"/>
    <x v="1"/>
    <s v="Lácteos (leche, queso, yogur), Frutas y verduras frescas, Huevos, Snacks saludables (frutos secos, barras energéticas, etc.), Bebidas (agua, jugos, gaseosas, café, etc.)"/>
    <x v="2"/>
    <x v="3"/>
    <x v="1"/>
    <m/>
    <m/>
    <m/>
    <x v="1"/>
    <x v="2"/>
    <x v="1"/>
    <x v="1"/>
    <s v="Muy lindo algo nuevo para el lugar "/>
    <s v="josempr2012@gmail.com"/>
  </r>
  <r>
    <d v="2025-03-24T22:02:04"/>
    <s v="Sí"/>
    <x v="0"/>
    <x v="0"/>
    <x v="1"/>
    <x v="1"/>
    <x v="1"/>
    <x v="3"/>
    <x v="0"/>
    <s v="Hoteles, Hostales, Casas de familiares o amigos"/>
    <x v="2"/>
    <x v="4"/>
    <n v="1"/>
    <n v="3"/>
    <n v="2"/>
    <s v="Plataformas online (Booking, Airbnb, Expedia), Redes sociales, Recomendaciones de amigos/familia"/>
    <s v="Instagram"/>
    <x v="0"/>
    <x v="0"/>
    <x v="1"/>
    <s v="Espacios de coworking, Cocina compartida, Actividades comunitarias organizadas, Internet de alta velocidad y estable, Servicio de lavandería autoservicio o pago"/>
    <x v="1"/>
    <x v="1"/>
    <s v="Talleres de fotografía en la naturaleza, Caminatas nocturnas con observación de estrellas, Tours ecológicos, Solo estoy interesado en actividades grupales si no tienen un costo adicional"/>
    <x v="1"/>
    <x v="2"/>
    <x v="3"/>
    <x v="1"/>
    <s v="Lácteos (leche, queso, yogur), Frutas y verduras frescas, Granos y cereales (arroz, lentejas, pasta, avena, etc.), Huevos, Snacks saludables (frutos secos, barras energéticas, etc.), Bebidas (agua, jugos, gaseosas, café, etc.)"/>
    <x v="1"/>
    <x v="2"/>
    <x v="2"/>
    <m/>
    <m/>
    <m/>
    <x v="2"/>
    <x v="1"/>
    <x v="1"/>
    <x v="1"/>
    <s v="Se podrían crear tipo campamentos por temporadas donde se den clases de algo en especifico o se realicen descuentos para una categoría de profesionales dependiendo la temporada"/>
    <s v="karolandreacuervo23@gmail.com"/>
  </r>
  <r>
    <d v="2025-03-24T22:59:19"/>
    <s v="Sí"/>
    <x v="1"/>
    <x v="0"/>
    <x v="0"/>
    <x v="0"/>
    <x v="1"/>
    <x v="1"/>
    <x v="2"/>
    <s v="Hoteles, Apartamentos turísticos (Airbnb, etc.), Hostales"/>
    <x v="4"/>
    <x v="0"/>
    <n v="2"/>
    <n v="3"/>
    <n v="3"/>
    <s v="Plataformas online (Booking, Airbnb, Expedia), Redes sociales, Agencias de viaje"/>
    <s v="Instagram, TikTok"/>
    <x v="1"/>
    <x v="0"/>
    <x v="1"/>
    <s v="Espacios de coworking, Habitaciones privadas y espacios silenciosos, Actividades comunitarias organizadas, Áreas de ocio (salas de juegos, zonas verdes, terrazas, sala con TV)"/>
    <x v="2"/>
    <x v="1"/>
    <s v="Solo estoy interesado en actividades grupales si no tienen un costo adicional"/>
    <x v="2"/>
    <x v="1"/>
    <x v="1"/>
    <x v="1"/>
    <s v="Lácteos (leche, queso, yogur), Frutas y verduras frescas, Granos y cereales (arroz, lentejas, pasta, avena, etc.)"/>
    <x v="2"/>
    <x v="3"/>
    <x v="2"/>
    <m/>
    <m/>
    <m/>
    <x v="3"/>
    <x v="2"/>
    <x v="1"/>
    <x v="1"/>
    <s v="."/>
    <m/>
  </r>
  <r>
    <d v="2025-03-24T23:27:56"/>
    <s v="Sí"/>
    <x v="0"/>
    <x v="0"/>
    <x v="1"/>
    <x v="0"/>
    <x v="0"/>
    <x v="2"/>
    <x v="0"/>
    <s v="Hoteles"/>
    <x v="0"/>
    <x v="0"/>
    <n v="2"/>
    <n v="3"/>
    <n v="2"/>
    <s v="Plataformas online (Booking, Airbnb, Expedia), Redes sociales, Sitios web oficiales"/>
    <s v="Instagram, TikTok"/>
    <x v="0"/>
    <x v="3"/>
    <x v="1"/>
    <s v="Habitaciones privadas y espacios silenciosos, Áreas de ocio (salas de juegos, zonas verdes, terrazas, sala con TV)"/>
    <x v="2"/>
    <x v="1"/>
    <s v="Excursiones locales (senderismo, visitas a playas y miradores del Lago de Tota)"/>
    <x v="2"/>
    <x v="1"/>
    <x v="1"/>
    <x v="1"/>
    <s v="Lácteos (leche, queso, yogur), Snacks saludables (frutos secos, barras energéticas, etc.), Bebidas (agua, jugos, gaseosas, café, etc.)"/>
    <x v="5"/>
    <x v="1"/>
    <x v="1"/>
    <m/>
    <m/>
    <m/>
    <x v="1"/>
    <x v="1"/>
    <x v="1"/>
    <x v="1"/>
    <s v="Espacios conectados con la naturaleza, algo como el wabisabi"/>
    <m/>
  </r>
  <r>
    <d v="2025-03-25T08:46:25"/>
    <s v="Sí"/>
    <x v="1"/>
    <x v="0"/>
    <x v="0"/>
    <x v="1"/>
    <x v="3"/>
    <x v="1"/>
    <x v="3"/>
    <s v="Hoteles, Casas de familiares o amigos, Colivings"/>
    <x v="4"/>
    <x v="0"/>
    <n v="2"/>
    <n v="3"/>
    <n v="3"/>
    <s v="Plataformas online (Booking, Airbnb, Expedia), Redes sociales"/>
    <s v="Instagram, TikTok, Youtube"/>
    <x v="2"/>
    <x v="0"/>
    <x v="4"/>
    <s v="Espacios de coworking, Cocina compartida, Actividades comunitarias organizadas, Internet de alta velocidad y estable, Áreas de ocio (salas de juegos, zonas verdes, terrazas, sala con TV)"/>
    <x v="2"/>
    <x v="1"/>
    <s v="Excursiones locales (senderismo, visitas a playas y miradores del Lago de Tota), Caminatas nocturnas con observación de estrellas, Actividades deportivas (yoga, ciclismo, trekking)"/>
    <x v="2"/>
    <x v="1"/>
    <x v="1"/>
    <x v="1"/>
    <s v="Frutas y verduras frescas, Bebidas (agua, jugos, gaseosas, café, etc.)"/>
    <x v="2"/>
    <x v="3"/>
    <x v="1"/>
    <m/>
    <m/>
    <m/>
    <x v="3"/>
    <x v="1"/>
    <x v="1"/>
    <x v="1"/>
    <s v="Espero que se pueda llevar a cabo, suena bien la idea"/>
    <m/>
  </r>
  <r>
    <d v="2025-03-25T10:03:09"/>
    <s v="Sí"/>
    <x v="0"/>
    <x v="0"/>
    <x v="1"/>
    <x v="0"/>
    <x v="2"/>
    <x v="0"/>
    <x v="0"/>
    <s v="Hoteles, Apartamentos turísticos (Airbnb, etc.), Casas de familiares o amigos"/>
    <x v="0"/>
    <x v="2"/>
    <n v="3"/>
    <n v="4"/>
    <n v="2"/>
    <s v="Plataformas online (Booking, Airbnb, Expedia), Redes sociales"/>
    <s v="Instagram, TikTok"/>
    <x v="0"/>
    <x v="1"/>
    <x v="3"/>
    <m/>
    <x v="0"/>
    <x v="0"/>
    <m/>
    <x v="0"/>
    <x v="0"/>
    <x v="0"/>
    <x v="0"/>
    <m/>
    <x v="0"/>
    <x v="0"/>
    <x v="0"/>
    <m/>
    <m/>
    <m/>
    <x v="0"/>
    <x v="0"/>
    <x v="0"/>
    <x v="0"/>
    <m/>
    <m/>
  </r>
  <r>
    <d v="2025-03-25T10:32:24"/>
    <s v="Sí"/>
    <x v="1"/>
    <x v="0"/>
    <x v="0"/>
    <x v="0"/>
    <x v="1"/>
    <x v="0"/>
    <x v="2"/>
    <s v="Hoteles, Apartamentos turísticos (Airbnb, etc.), Casas de familiares o amigos"/>
    <x v="0"/>
    <x v="2"/>
    <n v="3"/>
    <n v="4"/>
    <n v="3"/>
    <s v="Plataformas online (Booking, Airbnb, Expedia), Redes sociales"/>
    <s v="Instagram, Facebook, TikTok"/>
    <x v="0"/>
    <x v="1"/>
    <x v="3"/>
    <m/>
    <x v="0"/>
    <x v="0"/>
    <m/>
    <x v="0"/>
    <x v="0"/>
    <x v="0"/>
    <x v="0"/>
    <m/>
    <x v="0"/>
    <x v="0"/>
    <x v="0"/>
    <m/>
    <m/>
    <m/>
    <x v="0"/>
    <x v="0"/>
    <x v="0"/>
    <x v="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82F99F2-93A2-4EF2-9C71-21BDD05EDFBC}" name="TablaDinámica7"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Con qué frecuencia considerarías hospedarte en un coliving durante tus viajes?">
  <location ref="A13:C19" firstHeaderRow="0" firstDataRow="1" firstDataCol="1" rowPageCount="1" colPageCount="1"/>
  <pivotFields count="41">
    <pivotField numFmtId="164"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7">
        <item x="0"/>
        <item x="2"/>
        <item x="1"/>
        <item x="4"/>
        <item x="5"/>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9"/>
  </rowFields>
  <rowItems count="6">
    <i>
      <x/>
    </i>
    <i>
      <x v="1"/>
    </i>
    <i>
      <x v="2"/>
    </i>
    <i>
      <x v="3"/>
    </i>
    <i>
      <x v="5"/>
    </i>
    <i t="grand">
      <x/>
    </i>
  </rowItems>
  <colFields count="1">
    <field x="-2"/>
  </colFields>
  <colItems count="2">
    <i>
      <x/>
    </i>
    <i i="1">
      <x v="1"/>
    </i>
  </colItems>
  <pageFields count="1">
    <pageField fld="2" item="1" hier="-1"/>
  </pageFields>
  <dataFields count="2">
    <dataField name="Cantidad" fld="19" subtotal="count" baseField="19" baseItem="1"/>
    <dataField name="%" fld="19" subtotal="count" showDataAs="percentOfTotal" baseField="19" baseItem="0" numFmtId="10"/>
  </dataFields>
  <formats count="11">
    <format dxfId="10">
      <pivotArea collapsedLevelsAreSubtotals="1" fieldPosition="0">
        <references count="2">
          <reference field="4294967294" count="1" selected="0">
            <x v="1"/>
          </reference>
          <reference field="19" count="1">
            <x v="3"/>
          </reference>
        </references>
      </pivotArea>
    </format>
    <format dxfId="9">
      <pivotArea type="all" dataOnly="0" outline="0" fieldPosition="0"/>
    </format>
    <format dxfId="8">
      <pivotArea outline="0" collapsedLevelsAreSubtotals="1" fieldPosition="0"/>
    </format>
    <format dxfId="7">
      <pivotArea field="19" type="button" dataOnly="0" labelOnly="1" outline="0" axis="axisRow" fieldPosition="0"/>
    </format>
    <format dxfId="6">
      <pivotArea dataOnly="0" labelOnly="1" fieldPosition="0">
        <references count="1">
          <reference field="19" count="5">
            <x v="0"/>
            <x v="1"/>
            <x v="2"/>
            <x v="3"/>
            <x v="5"/>
          </reference>
        </references>
      </pivotArea>
    </format>
    <format dxfId="5">
      <pivotArea dataOnly="0" labelOnly="1" grandRow="1" outline="0" fieldPosition="0"/>
    </format>
    <format dxfId="4">
      <pivotArea dataOnly="0" labelOnly="1" outline="0" fieldPosition="0">
        <references count="1">
          <reference field="4294967294" count="2">
            <x v="0"/>
            <x v="1"/>
          </reference>
        </references>
      </pivotArea>
    </format>
    <format dxfId="3">
      <pivotArea collapsedLevelsAreSubtotals="1" fieldPosition="0">
        <references count="1">
          <reference field="19" count="1">
            <x v="3"/>
          </reference>
        </references>
      </pivotArea>
    </format>
    <format dxfId="2">
      <pivotArea dataOnly="0" labelOnly="1" fieldPosition="0">
        <references count="1">
          <reference field="19" count="1">
            <x v="3"/>
          </reference>
        </references>
      </pivotArea>
    </format>
    <format dxfId="1">
      <pivotArea dataOnly="0" labelOnly="1" outline="0" fieldPosition="0">
        <references count="1">
          <reference field="4294967294" count="2">
            <x v="0"/>
            <x v="1"/>
          </reference>
        </references>
      </pivotArea>
    </format>
    <format dxfId="0">
      <pivotArea field="19" type="button" dataOnly="0" labelOnly="1" outline="0" axis="axisRow"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887A3A8-16A3-4158-A34A-2956CBBEF724}" name="TablaDinámica1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Cuál sería tu duración de estadía en un coliving?">
  <location ref="A50:C56" firstHeaderRow="0" firstDataRow="1" firstDataCol="1" rowPageCount="1" colPageCount="1"/>
  <pivotFields count="41">
    <pivotField numFmtId="164" showAll="0"/>
    <pivotField showAll="0"/>
    <pivotField axis="axisPage" showAll="0">
      <items count="3">
        <item x="0"/>
        <item x="1"/>
        <item t="default"/>
      </items>
    </pivotField>
    <pivotField axis="axisRow" dataField="1" showAll="0" sortType="descending">
      <items count="7">
        <item x="4"/>
        <item m="1" x="5"/>
        <item x="3"/>
        <item x="2"/>
        <item x="0"/>
        <item x="1"/>
        <item t="default"/>
      </items>
      <autoSortScope>
        <pivotArea dataOnly="0" outline="0" fieldPosition="0">
          <references count="1">
            <reference field="4294967294" count="1" selected="0">
              <x v="1"/>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6">
    <i>
      <x v="4"/>
    </i>
    <i>
      <x v="5"/>
    </i>
    <i>
      <x/>
    </i>
    <i>
      <x v="2"/>
    </i>
    <i>
      <x v="3"/>
    </i>
    <i t="grand">
      <x/>
    </i>
  </rowItems>
  <colFields count="1">
    <field x="-2"/>
  </colFields>
  <colItems count="2">
    <i>
      <x/>
    </i>
    <i i="1">
      <x v="1"/>
    </i>
  </colItems>
  <pageFields count="1">
    <pageField fld="2" item="1" hier="-1"/>
  </pageFields>
  <dataFields count="2">
    <dataField name="Cantidad" fld="3" subtotal="count" baseField="0" baseItem="0"/>
    <dataField name="%" fld="3" subtotal="count" showDataAs="percentOfTotal" baseField="3" baseItem="0" numFmtId="10"/>
  </dataFields>
  <formats count="12">
    <format dxfId="22">
      <pivotArea collapsedLevelsAreSubtotals="1" fieldPosition="0">
        <references count="2">
          <reference field="4294967294" count="1" selected="0">
            <x v="1"/>
          </reference>
          <reference field="3" count="4">
            <x v="0"/>
            <x v="2"/>
            <x v="3"/>
            <x v="5"/>
          </reference>
        </references>
      </pivotArea>
    </format>
    <format dxfId="21">
      <pivotArea collapsedLevelsAreSubtotals="1" fieldPosition="0">
        <references count="2">
          <reference field="4294967294" count="1" selected="0">
            <x v="1"/>
          </reference>
          <reference field="3" count="1">
            <x v="4"/>
          </reference>
        </references>
      </pivotArea>
    </format>
    <format dxfId="20">
      <pivotArea dataOnly="0" labelOnly="1" outline="0" fieldPosition="0">
        <references count="1">
          <reference field="4294967294" count="2">
            <x v="0"/>
            <x v="1"/>
          </reference>
        </references>
      </pivotArea>
    </format>
    <format dxfId="19">
      <pivotArea field="3" type="button" dataOnly="0" labelOnly="1" outline="0" axis="axisRow" fieldPosition="0"/>
    </format>
    <format dxfId="18">
      <pivotArea type="all" dataOnly="0" outline="0" fieldPosition="0"/>
    </format>
    <format dxfId="17">
      <pivotArea outline="0" collapsedLevelsAreSubtotals="1" fieldPosition="0"/>
    </format>
    <format dxfId="16">
      <pivotArea field="3" type="button" dataOnly="0" labelOnly="1" outline="0" axis="axisRow" fieldPosition="0"/>
    </format>
    <format dxfId="15">
      <pivotArea dataOnly="0" labelOnly="1" fieldPosition="0">
        <references count="1">
          <reference field="3" count="0"/>
        </references>
      </pivotArea>
    </format>
    <format dxfId="14">
      <pivotArea dataOnly="0" labelOnly="1" grandRow="1" outline="0" fieldPosition="0"/>
    </format>
    <format dxfId="13">
      <pivotArea dataOnly="0" labelOnly="1" outline="0" fieldPosition="0">
        <references count="1">
          <reference field="4294967294" count="2">
            <x v="0"/>
            <x v="1"/>
          </reference>
        </references>
      </pivotArea>
    </format>
    <format dxfId="12">
      <pivotArea collapsedLevelsAreSubtotals="1" fieldPosition="0">
        <references count="1">
          <reference field="3" count="0"/>
        </references>
      </pivotArea>
    </format>
    <format dxfId="11">
      <pivotArea dataOnly="0" labelOnly="1" fieldPosition="0">
        <references count="1">
          <reference field="3"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BEB4FAC-456B-4B91-B62E-C3D4BA6586EA}" name="TablaDinámica9"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Qué tipo de estadía considerarías más cómoda en un coliving?">
  <location ref="A32:C37" firstHeaderRow="0" firstDataRow="1" firstDataCol="1" rowPageCount="1" colPageCount="1"/>
  <pivotFields count="41">
    <pivotField numFmtId="164"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5">
        <item x="3"/>
        <item x="2"/>
        <item x="1"/>
        <item x="0"/>
        <item t="default"/>
      </items>
      <autoSortScope>
        <pivotArea dataOnly="0" outline="0" fieldPosition="0">
          <references count="1">
            <reference field="4294967294" count="1" selected="0">
              <x v="1"/>
            </reference>
          </references>
        </pivotArea>
      </autoSortScope>
    </pivotField>
    <pivotField showAll="0"/>
    <pivotField showAll="0"/>
    <pivotField showAll="0"/>
    <pivotField showAll="0"/>
    <pivotField showAll="0"/>
  </pivotFields>
  <rowFields count="1">
    <field x="35"/>
  </rowFields>
  <rowItems count="5">
    <i>
      <x v="2"/>
    </i>
    <i>
      <x/>
    </i>
    <i>
      <x v="1"/>
    </i>
    <i>
      <x v="3"/>
    </i>
    <i t="grand">
      <x/>
    </i>
  </rowItems>
  <colFields count="1">
    <field x="-2"/>
  </colFields>
  <colItems count="2">
    <i>
      <x/>
    </i>
    <i i="1">
      <x v="1"/>
    </i>
  </colItems>
  <pageFields count="1">
    <pageField fld="2" item="1" hier="-1"/>
  </pageFields>
  <dataFields count="2">
    <dataField name="Cantidad" fld="35" subtotal="count" baseField="0" baseItem="0"/>
    <dataField name="%" fld="35" subtotal="count" showDataAs="percentOfTotal" baseField="35" baseItem="0" numFmtId="10"/>
  </dataFields>
  <formats count="11">
    <format dxfId="33">
      <pivotArea collapsedLevelsAreSubtotals="1" fieldPosition="0">
        <references count="2">
          <reference field="4294967294" count="1" selected="0">
            <x v="1"/>
          </reference>
          <reference field="35" count="3">
            <x v="0"/>
            <x v="1"/>
            <x v="2"/>
          </reference>
        </references>
      </pivotArea>
    </format>
    <format dxfId="32">
      <pivotArea dataOnly="0" labelOnly="1" outline="0" fieldPosition="0">
        <references count="1">
          <reference field="4294967294" count="2">
            <x v="0"/>
            <x v="1"/>
          </reference>
        </references>
      </pivotArea>
    </format>
    <format dxfId="31">
      <pivotArea type="all" dataOnly="0" outline="0" fieldPosition="0"/>
    </format>
    <format dxfId="30">
      <pivotArea outline="0" collapsedLevelsAreSubtotals="1" fieldPosition="0"/>
    </format>
    <format dxfId="29">
      <pivotArea field="35" type="button" dataOnly="0" labelOnly="1" outline="0" axis="axisRow" fieldPosition="0"/>
    </format>
    <format dxfId="28">
      <pivotArea dataOnly="0" labelOnly="1" fieldPosition="0">
        <references count="1">
          <reference field="35" count="0"/>
        </references>
      </pivotArea>
    </format>
    <format dxfId="27">
      <pivotArea dataOnly="0" labelOnly="1" grandRow="1" outline="0" fieldPosition="0"/>
    </format>
    <format dxfId="26">
      <pivotArea dataOnly="0" labelOnly="1" outline="0" fieldPosition="0">
        <references count="1">
          <reference field="4294967294" count="2">
            <x v="0"/>
            <x v="1"/>
          </reference>
        </references>
      </pivotArea>
    </format>
    <format dxfId="25">
      <pivotArea collapsedLevelsAreSubtotals="1" fieldPosition="0">
        <references count="1">
          <reference field="35" count="3">
            <x v="0"/>
            <x v="1"/>
            <x v="2"/>
          </reference>
        </references>
      </pivotArea>
    </format>
    <format dxfId="24">
      <pivotArea dataOnly="0" labelOnly="1" fieldPosition="0">
        <references count="1">
          <reference field="35" count="3">
            <x v="0"/>
            <x v="1"/>
            <x v="2"/>
          </reference>
        </references>
      </pivotArea>
    </format>
    <format dxfId="23">
      <pivotArea field="35" type="button" dataOnly="0" labelOnly="1" outline="0" axis="axisRow"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336CF347-3F47-4A5F-8AE4-94EB352DBF3D}"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Cuánto estarías dispuesto a pagar por una noche en una habitación compartida con baño compartido?">
  <location ref="A79:C84" firstHeaderRow="0" firstDataRow="1" firstDataCol="1" rowPageCount="1" colPageCount="1"/>
  <pivotFields count="41">
    <pivotField numFmtId="164"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5">
        <item x="3"/>
        <item x="1"/>
        <item x="2"/>
        <item x="0"/>
        <item t="default"/>
      </items>
      <autoSortScope>
        <pivotArea dataOnly="0" outline="0" fieldPosition="0">
          <references count="1">
            <reference field="4294967294" count="1" selected="0">
              <x v="1"/>
            </reference>
          </references>
        </pivotArea>
      </autoSortScope>
    </pivotField>
    <pivotField showAll="0"/>
    <pivotField showAll="0"/>
  </pivotFields>
  <rowFields count="1">
    <field x="38"/>
  </rowFields>
  <rowItems count="5">
    <i>
      <x v="1"/>
    </i>
    <i>
      <x v="2"/>
    </i>
    <i>
      <x/>
    </i>
    <i>
      <x v="3"/>
    </i>
    <i t="grand">
      <x/>
    </i>
  </rowItems>
  <colFields count="1">
    <field x="-2"/>
  </colFields>
  <colItems count="2">
    <i>
      <x/>
    </i>
    <i i="1">
      <x v="1"/>
    </i>
  </colItems>
  <pageFields count="1">
    <pageField fld="2" item="1" hier="-1"/>
  </pageFields>
  <dataFields count="2">
    <dataField name="Cantidad" fld="38" subtotal="count" baseField="0" baseItem="0"/>
    <dataField name="%" fld="38" subtotal="count" showDataAs="percentOfCol" baseField="38" baseItem="0" numFmtId="10"/>
  </dataFields>
  <formats count="11">
    <format dxfId="44">
      <pivotArea collapsedLevelsAreSubtotals="1" fieldPosition="0">
        <references count="2">
          <reference field="4294967294" count="1" selected="0">
            <x v="1"/>
          </reference>
          <reference field="38" count="1">
            <x v="1"/>
          </reference>
        </references>
      </pivotArea>
    </format>
    <format dxfId="43">
      <pivotArea dataOnly="0" labelOnly="1" outline="0" fieldPosition="0">
        <references count="1">
          <reference field="4294967294" count="2">
            <x v="0"/>
            <x v="1"/>
          </reference>
        </references>
      </pivotArea>
    </format>
    <format dxfId="42">
      <pivotArea field="38" type="button" dataOnly="0" labelOnly="1" outline="0" axis="axisRow" fieldPosition="0"/>
    </format>
    <format dxfId="41">
      <pivotArea collapsedLevelsAreSubtotals="1" fieldPosition="0">
        <references count="1">
          <reference field="38" count="1">
            <x v="1"/>
          </reference>
        </references>
      </pivotArea>
    </format>
    <format dxfId="40">
      <pivotArea dataOnly="0" labelOnly="1" fieldPosition="0">
        <references count="1">
          <reference field="38" count="1">
            <x v="1"/>
          </reference>
        </references>
      </pivotArea>
    </format>
    <format dxfId="39">
      <pivotArea type="all" dataOnly="0" outline="0" fieldPosition="0"/>
    </format>
    <format dxfId="38">
      <pivotArea outline="0" collapsedLevelsAreSubtotals="1" fieldPosition="0"/>
    </format>
    <format dxfId="37">
      <pivotArea field="38" type="button" dataOnly="0" labelOnly="1" outline="0" axis="axisRow" fieldPosition="0"/>
    </format>
    <format dxfId="36">
      <pivotArea dataOnly="0" labelOnly="1" fieldPosition="0">
        <references count="1">
          <reference field="38" count="0"/>
        </references>
      </pivotArea>
    </format>
    <format dxfId="35">
      <pivotArea dataOnly="0" labelOnly="1" grandRow="1" outline="0" fieldPosition="0"/>
    </format>
    <format dxfId="34">
      <pivotArea dataOnly="0" labelOnly="1" outline="0" fieldPosition="0">
        <references count="1">
          <reference field="4294967294" count="2">
            <x v="0"/>
            <x v="1"/>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E16D33F9-4C3E-482F-BD5C-C7DCB9487C3C}" name="TablaDinámica20"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Cuánto tiempo estarías dispuesto a dedicar a una actividad guiada?">
  <location ref="A97:C103" firstHeaderRow="0" firstDataRow="1" firstDataCol="1" rowPageCount="1" colPageCount="1"/>
  <pivotFields count="41">
    <pivotField numFmtId="164"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x="2"/>
        <item x="1"/>
        <item x="3"/>
        <item x="4"/>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4"/>
  </rowFields>
  <rowItems count="6">
    <i>
      <x/>
    </i>
    <i>
      <x v="1"/>
    </i>
    <i>
      <x v="2"/>
    </i>
    <i>
      <x v="3"/>
    </i>
    <i>
      <x v="4"/>
    </i>
    <i t="grand">
      <x/>
    </i>
  </rowItems>
  <colFields count="1">
    <field x="-2"/>
  </colFields>
  <colItems count="2">
    <i>
      <x/>
    </i>
    <i i="1">
      <x v="1"/>
    </i>
  </colItems>
  <pageFields count="1">
    <pageField fld="2" item="1" hier="-1"/>
  </pageFields>
  <dataFields count="2">
    <dataField name="Cantidad" fld="24" subtotal="count" baseField="0" baseItem="0"/>
    <dataField name="%" fld="24" subtotal="count" showDataAs="percentOfTotal" baseField="24" baseItem="0" numFmtId="10"/>
  </dataFields>
  <formats count="11">
    <format dxfId="55">
      <pivotArea collapsedLevelsAreSubtotals="1" fieldPosition="0">
        <references count="2">
          <reference field="4294967294" count="1" selected="0">
            <x v="1"/>
          </reference>
          <reference field="24" count="4">
            <x v="0"/>
            <x v="1"/>
            <x v="2"/>
            <x v="3"/>
          </reference>
        </references>
      </pivotArea>
    </format>
    <format dxfId="54">
      <pivotArea dataOnly="0" labelOnly="1" outline="0" fieldPosition="0">
        <references count="1">
          <reference field="4294967294" count="2">
            <x v="0"/>
            <x v="1"/>
          </reference>
        </references>
      </pivotArea>
    </format>
    <format dxfId="53">
      <pivotArea field="24" type="button" dataOnly="0" labelOnly="1" outline="0" axis="axisRow" fieldPosition="0"/>
    </format>
    <format dxfId="52">
      <pivotArea type="all" dataOnly="0" outline="0" fieldPosition="0"/>
    </format>
    <format dxfId="51">
      <pivotArea outline="0" collapsedLevelsAreSubtotals="1" fieldPosition="0"/>
    </format>
    <format dxfId="50">
      <pivotArea field="24" type="button" dataOnly="0" labelOnly="1" outline="0" axis="axisRow" fieldPosition="0"/>
    </format>
    <format dxfId="49">
      <pivotArea dataOnly="0" labelOnly="1" fieldPosition="0">
        <references count="1">
          <reference field="24" count="0"/>
        </references>
      </pivotArea>
    </format>
    <format dxfId="48">
      <pivotArea dataOnly="0" labelOnly="1" grandRow="1" outline="0" fieldPosition="0"/>
    </format>
    <format dxfId="47">
      <pivotArea dataOnly="0" labelOnly="1" outline="0" fieldPosition="0">
        <references count="1">
          <reference field="4294967294" count="2">
            <x v="0"/>
            <x v="1"/>
          </reference>
        </references>
      </pivotArea>
    </format>
    <format dxfId="46">
      <pivotArea collapsedLevelsAreSubtotals="1" fieldPosition="0">
        <references count="1">
          <reference field="24" count="4">
            <x v="0"/>
            <x v="1"/>
            <x v="2"/>
            <x v="3"/>
          </reference>
        </references>
      </pivotArea>
    </format>
    <format dxfId="45">
      <pivotArea dataOnly="0" labelOnly="1" fieldPosition="0">
        <references count="1">
          <reference field="24" count="4">
            <x v="0"/>
            <x v="1"/>
            <x v="2"/>
            <x v="3"/>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4B826C9F-132D-47B4-83B9-C48AE90422B9}" name="TablaDinámica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Con qué frecuencia visitas o planeas visitar la región del Lago de Tota? ">
  <location ref="A3:C9" firstHeaderRow="0" firstDataRow="1" firstDataCol="1" rowPageCount="1" colPageCount="1"/>
  <pivotFields count="41">
    <pivotField numFmtId="164"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x="1"/>
        <item x="0"/>
        <item x="3"/>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8"/>
  </rowFields>
  <rowItems count="6">
    <i>
      <x/>
    </i>
    <i>
      <x v="1"/>
    </i>
    <i>
      <x v="2"/>
    </i>
    <i>
      <x v="3"/>
    </i>
    <i>
      <x v="4"/>
    </i>
    <i t="grand">
      <x/>
    </i>
  </rowItems>
  <colFields count="1">
    <field x="-2"/>
  </colFields>
  <colItems count="2">
    <i>
      <x/>
    </i>
    <i i="1">
      <x v="1"/>
    </i>
  </colItems>
  <pageFields count="1">
    <pageField fld="2" item="1" hier="-1"/>
  </pageFields>
  <dataFields count="2">
    <dataField name="Cantidad" fld="18" subtotal="count" baseField="18" baseItem="0"/>
    <dataField name="%" fld="18" subtotal="count" showDataAs="percentOfTotal" baseField="18" baseItem="0" numFmtId="10"/>
  </dataFields>
  <formats count="14">
    <format dxfId="69">
      <pivotArea collapsedLevelsAreSubtotals="1" fieldPosition="0">
        <references count="2">
          <reference field="4294967294" count="1" selected="0">
            <x v="1"/>
          </reference>
          <reference field="18" count="4">
            <x v="1"/>
            <x v="2"/>
            <x v="3"/>
            <x v="4"/>
          </reference>
        </references>
      </pivotArea>
    </format>
    <format dxfId="68">
      <pivotArea type="all" dataOnly="0" outline="0" fieldPosition="0"/>
    </format>
    <format dxfId="67">
      <pivotArea outline="0" collapsedLevelsAreSubtotals="1" fieldPosition="0"/>
    </format>
    <format dxfId="66">
      <pivotArea field="18" type="button" dataOnly="0" labelOnly="1" outline="0" axis="axisRow" fieldPosition="0"/>
    </format>
    <format dxfId="65">
      <pivotArea dataOnly="0" labelOnly="1" grandRow="1" outline="0" fieldPosition="0"/>
    </format>
    <format dxfId="64">
      <pivotArea dataOnly="0" labelOnly="1" outline="0" fieldPosition="0">
        <references count="1">
          <reference field="4294967294" count="2">
            <x v="0"/>
            <x v="1"/>
          </reference>
        </references>
      </pivotArea>
    </format>
    <format dxfId="63">
      <pivotArea collapsedLevelsAreSubtotals="1" fieldPosition="0">
        <references count="1">
          <reference field="18" count="0"/>
        </references>
      </pivotArea>
    </format>
    <format dxfId="62">
      <pivotArea collapsedLevelsAreSubtotals="1" fieldPosition="0">
        <references count="1">
          <reference field="18" count="4">
            <x v="1"/>
            <x v="2"/>
            <x v="3"/>
            <x v="4"/>
          </reference>
        </references>
      </pivotArea>
    </format>
    <format dxfId="61">
      <pivotArea dataOnly="0" labelOnly="1" fieldPosition="0">
        <references count="1">
          <reference field="18" count="4">
            <x v="1"/>
            <x v="2"/>
            <x v="3"/>
            <x v="4"/>
          </reference>
        </references>
      </pivotArea>
    </format>
    <format dxfId="60">
      <pivotArea grandRow="1" outline="0" collapsedLevelsAreSubtotals="1" fieldPosition="0"/>
    </format>
    <format dxfId="59">
      <pivotArea dataOnly="0" labelOnly="1" grandRow="1" outline="0" fieldPosition="0"/>
    </format>
    <format dxfId="58">
      <pivotArea outline="0" collapsedLevelsAreSubtotals="1" fieldPosition="0"/>
    </format>
    <format dxfId="57">
      <pivotArea dataOnly="0" labelOnly="1" outline="0" fieldPosition="0">
        <references count="1">
          <reference field="4294967294" count="1">
            <x v="0"/>
          </reference>
        </references>
      </pivotArea>
    </format>
    <format dxfId="56">
      <pivotArea field="18" type="button" dataOnly="0" labelOnly="1" outline="0" axis="axisRow"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2C3BF0D-1068-4267-AA00-DAF5335E35E8}" name="TablaDinámica10"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Cuál sería tu duración de estadía en un coliving?">
  <location ref="A41:C46" firstHeaderRow="0" firstDataRow="1" firstDataCol="1" rowPageCount="1" colPageCount="1"/>
  <pivotFields count="41">
    <pivotField numFmtId="164"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5">
        <item x="3"/>
        <item x="1"/>
        <item x="2"/>
        <item x="0"/>
        <item t="default"/>
      </items>
      <autoSortScope>
        <pivotArea dataOnly="0" outline="0" fieldPosition="0">
          <references count="1">
            <reference field="4294967294" count="1" selected="0">
              <x v="1"/>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1"/>
  </rowFields>
  <rowItems count="5">
    <i>
      <x v="2"/>
    </i>
    <i>
      <x v="1"/>
    </i>
    <i>
      <x/>
    </i>
    <i>
      <x v="3"/>
    </i>
    <i t="grand">
      <x/>
    </i>
  </rowItems>
  <colFields count="1">
    <field x="-2"/>
  </colFields>
  <colItems count="2">
    <i>
      <x/>
    </i>
    <i i="1">
      <x v="1"/>
    </i>
  </colItems>
  <pageFields count="1">
    <pageField fld="2" item="1" hier="-1"/>
  </pageFields>
  <dataFields count="2">
    <dataField name="Cantidad" fld="21" subtotal="count" baseField="0" baseItem="0"/>
    <dataField name="%" fld="21" subtotal="count" showDataAs="percentOfTotal" baseField="21" baseItem="0" numFmtId="10"/>
  </dataFields>
  <formats count="11">
    <format dxfId="80">
      <pivotArea collapsedLevelsAreSubtotals="1" fieldPosition="0">
        <references count="2">
          <reference field="4294967294" count="1" selected="0">
            <x v="1"/>
          </reference>
          <reference field="21" count="1">
            <x v="2"/>
          </reference>
        </references>
      </pivotArea>
    </format>
    <format dxfId="79">
      <pivotArea dataOnly="0" labelOnly="1" outline="0" fieldPosition="0">
        <references count="1">
          <reference field="4294967294" count="2">
            <x v="0"/>
            <x v="1"/>
          </reference>
        </references>
      </pivotArea>
    </format>
    <format dxfId="78">
      <pivotArea type="all" dataOnly="0" outline="0" fieldPosition="0"/>
    </format>
    <format dxfId="77">
      <pivotArea outline="0" collapsedLevelsAreSubtotals="1" fieldPosition="0"/>
    </format>
    <format dxfId="76">
      <pivotArea field="21" type="button" dataOnly="0" labelOnly="1" outline="0" axis="axisRow" fieldPosition="0"/>
    </format>
    <format dxfId="75">
      <pivotArea dataOnly="0" labelOnly="1" fieldPosition="0">
        <references count="1">
          <reference field="21" count="0"/>
        </references>
      </pivotArea>
    </format>
    <format dxfId="74">
      <pivotArea dataOnly="0" labelOnly="1" grandRow="1" outline="0" fieldPosition="0"/>
    </format>
    <format dxfId="73">
      <pivotArea dataOnly="0" labelOnly="1" outline="0" fieldPosition="0">
        <references count="1">
          <reference field="4294967294" count="2">
            <x v="0"/>
            <x v="1"/>
          </reference>
        </references>
      </pivotArea>
    </format>
    <format dxfId="72">
      <pivotArea field="21" type="button" dataOnly="0" labelOnly="1" outline="0" axis="axisRow" fieldPosition="0"/>
    </format>
    <format dxfId="71">
      <pivotArea collapsedLevelsAreSubtotals="1" fieldPosition="0">
        <references count="1">
          <reference field="21" count="1">
            <x v="2"/>
          </reference>
        </references>
      </pivotArea>
    </format>
    <format dxfId="70">
      <pivotArea dataOnly="0" labelOnly="1" fieldPosition="0">
        <references count="1">
          <reference field="21" count="1">
            <x v="2"/>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42FCAB50-FF04-4EAC-BEF0-93FFC270B76F}"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Cuánto estarías dispuesto a pagar por una noche en una habitación privada con baño compartido?">
  <location ref="A70:C75" firstHeaderRow="0" firstDataRow="1" firstDataCol="1" rowPageCount="1" colPageCount="1"/>
  <pivotFields count="41">
    <pivotField numFmtId="164"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5">
        <item x="1"/>
        <item x="2"/>
        <item x="3"/>
        <item x="0"/>
        <item t="default"/>
      </items>
      <autoSortScope>
        <pivotArea dataOnly="0" outline="0" fieldPosition="0">
          <references count="1">
            <reference field="4294967294" count="1" selected="0">
              <x v="1"/>
            </reference>
          </references>
        </pivotArea>
      </autoSortScope>
    </pivotField>
    <pivotField showAll="0"/>
    <pivotField showAll="0"/>
    <pivotField showAll="0"/>
  </pivotFields>
  <rowFields count="1">
    <field x="37"/>
  </rowFields>
  <rowItems count="5">
    <i>
      <x/>
    </i>
    <i>
      <x v="1"/>
    </i>
    <i>
      <x v="2"/>
    </i>
    <i>
      <x v="3"/>
    </i>
    <i t="grand">
      <x/>
    </i>
  </rowItems>
  <colFields count="1">
    <field x="-2"/>
  </colFields>
  <colItems count="2">
    <i>
      <x/>
    </i>
    <i i="1">
      <x v="1"/>
    </i>
  </colItems>
  <pageFields count="1">
    <pageField fld="2" item="1" hier="-1"/>
  </pageFields>
  <dataFields count="2">
    <dataField name="Cantidad" fld="37" subtotal="count" baseField="0" baseItem="0"/>
    <dataField name="%" fld="37" subtotal="count" showDataAs="percentOfTotal" baseField="37" baseItem="0" numFmtId="10"/>
  </dataFields>
  <formats count="11">
    <format dxfId="91">
      <pivotArea collapsedLevelsAreSubtotals="1" fieldPosition="0">
        <references count="2">
          <reference field="4294967294" count="1" selected="0">
            <x v="1"/>
          </reference>
          <reference field="37" count="1">
            <x v="0"/>
          </reference>
        </references>
      </pivotArea>
    </format>
    <format dxfId="90">
      <pivotArea dataOnly="0" labelOnly="1" outline="0" fieldPosition="0">
        <references count="1">
          <reference field="4294967294" count="2">
            <x v="0"/>
            <x v="1"/>
          </reference>
        </references>
      </pivotArea>
    </format>
    <format dxfId="89">
      <pivotArea field="37" type="button" dataOnly="0" labelOnly="1" outline="0" axis="axisRow" fieldPosition="0"/>
    </format>
    <format dxfId="88">
      <pivotArea collapsedLevelsAreSubtotals="1" fieldPosition="0">
        <references count="1">
          <reference field="37" count="1">
            <x v="0"/>
          </reference>
        </references>
      </pivotArea>
    </format>
    <format dxfId="87">
      <pivotArea dataOnly="0" labelOnly="1" fieldPosition="0">
        <references count="1">
          <reference field="37" count="1">
            <x v="0"/>
          </reference>
        </references>
      </pivotArea>
    </format>
    <format dxfId="86">
      <pivotArea type="all" dataOnly="0" outline="0" fieldPosition="0"/>
    </format>
    <format dxfId="85">
      <pivotArea outline="0" collapsedLevelsAreSubtotals="1" fieldPosition="0"/>
    </format>
    <format dxfId="84">
      <pivotArea field="37" type="button" dataOnly="0" labelOnly="1" outline="0" axis="axisRow" fieldPosition="0"/>
    </format>
    <format dxfId="83">
      <pivotArea dataOnly="0" labelOnly="1" fieldPosition="0">
        <references count="1">
          <reference field="37" count="0"/>
        </references>
      </pivotArea>
    </format>
    <format dxfId="82">
      <pivotArea dataOnly="0" labelOnly="1" grandRow="1" outline="0" fieldPosition="0"/>
    </format>
    <format dxfId="81">
      <pivotArea dataOnly="0" labelOnly="1" outline="0" fieldPosition="0">
        <references count="1">
          <reference field="4294967294" count="2">
            <x v="0"/>
            <x v="1"/>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1468E1E0-2DFB-4E67-9763-945918B13E54}"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Participarías en actividades grupales organizadas por el coliving?">
  <location ref="A88:C93" firstHeaderRow="0" firstDataRow="1" firstDataCol="1" rowPageCount="1" colPageCount="1"/>
  <pivotFields count="41">
    <pivotField numFmtId="164"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5">
        <item x="3"/>
        <item x="1"/>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2"/>
  </rowFields>
  <rowItems count="5">
    <i>
      <x/>
    </i>
    <i>
      <x v="1"/>
    </i>
    <i>
      <x v="2"/>
    </i>
    <i>
      <x v="3"/>
    </i>
    <i t="grand">
      <x/>
    </i>
  </rowItems>
  <colFields count="1">
    <field x="-2"/>
  </colFields>
  <colItems count="2">
    <i>
      <x/>
    </i>
    <i i="1">
      <x v="1"/>
    </i>
  </colItems>
  <pageFields count="1">
    <pageField fld="2" item="1" hier="-1"/>
  </pageFields>
  <dataFields count="2">
    <dataField name="Cantidad" fld="22" subtotal="count" baseField="0" baseItem="0"/>
    <dataField name="%" fld="22" subtotal="count" showDataAs="percentOfTotal" baseField="22" baseItem="0" numFmtId="10"/>
  </dataFields>
  <formats count="14">
    <format dxfId="105">
      <pivotArea dataOnly="0" labelOnly="1" outline="0" fieldPosition="0">
        <references count="1">
          <reference field="4294967294" count="2">
            <x v="0"/>
            <x v="1"/>
          </reference>
        </references>
      </pivotArea>
    </format>
    <format dxfId="104">
      <pivotArea field="22" type="button" dataOnly="0" labelOnly="1" outline="0" axis="axisRow" fieldPosition="0"/>
    </format>
    <format dxfId="103">
      <pivotArea type="all" dataOnly="0" outline="0" fieldPosition="0"/>
    </format>
    <format dxfId="102">
      <pivotArea outline="0" collapsedLevelsAreSubtotals="1" fieldPosition="0"/>
    </format>
    <format dxfId="101">
      <pivotArea field="22" type="button" dataOnly="0" labelOnly="1" outline="0" axis="axisRow" fieldPosition="0"/>
    </format>
    <format dxfId="100">
      <pivotArea dataOnly="0" labelOnly="1" fieldPosition="0">
        <references count="1">
          <reference field="22" count="0"/>
        </references>
      </pivotArea>
    </format>
    <format dxfId="99">
      <pivotArea dataOnly="0" labelOnly="1" grandRow="1" outline="0" fieldPosition="0"/>
    </format>
    <format dxfId="98">
      <pivotArea dataOnly="0" labelOnly="1" outline="0" fieldPosition="0">
        <references count="1">
          <reference field="4294967294" count="2">
            <x v="0"/>
            <x v="1"/>
          </reference>
        </references>
      </pivotArea>
    </format>
    <format dxfId="97">
      <pivotArea collapsedLevelsAreSubtotals="1" fieldPosition="0">
        <references count="1">
          <reference field="22" count="1">
            <x v="0"/>
          </reference>
        </references>
      </pivotArea>
    </format>
    <format dxfId="96">
      <pivotArea dataOnly="0" labelOnly="1" fieldPosition="0">
        <references count="1">
          <reference field="22" count="1">
            <x v="0"/>
          </reference>
        </references>
      </pivotArea>
    </format>
    <format dxfId="95">
      <pivotArea collapsedLevelsAreSubtotals="1" fieldPosition="0">
        <references count="1">
          <reference field="22" count="1">
            <x v="1"/>
          </reference>
        </references>
      </pivotArea>
    </format>
    <format dxfId="94">
      <pivotArea dataOnly="0" labelOnly="1" fieldPosition="0">
        <references count="1">
          <reference field="22" count="1">
            <x v="1"/>
          </reference>
        </references>
      </pivotArea>
    </format>
    <format dxfId="93">
      <pivotArea collapsedLevelsAreSubtotals="1" fieldPosition="0">
        <references count="2">
          <reference field="4294967294" count="1" selected="0">
            <x v="1"/>
          </reference>
          <reference field="22" count="1">
            <x v="1"/>
          </reference>
        </references>
      </pivotArea>
    </format>
    <format dxfId="92">
      <pivotArea collapsedLevelsAreSubtotals="1" fieldPosition="0">
        <references count="2">
          <reference field="4294967294" count="1" selected="0">
            <x v="1"/>
          </reference>
          <reference field="22" count="1">
            <x v="0"/>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970FB06-F736-4CC6-AA0C-9F340706A715}"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Cuánto estarías dispuesto a pagar por una noche en una habitación privada con baño privado?">
  <location ref="A60:C66" firstHeaderRow="0" firstDataRow="1" firstDataCol="1" rowPageCount="1" colPageCount="1"/>
  <pivotFields count="41">
    <pivotField numFmtId="164"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x="1"/>
        <item x="2"/>
        <item x="4"/>
        <item x="3"/>
        <item x="0"/>
        <item t="default"/>
      </items>
    </pivotField>
    <pivotField showAll="0"/>
    <pivotField showAll="0"/>
    <pivotField showAll="0"/>
    <pivotField showAll="0"/>
  </pivotFields>
  <rowFields count="1">
    <field x="36"/>
  </rowFields>
  <rowItems count="6">
    <i>
      <x/>
    </i>
    <i>
      <x v="1"/>
    </i>
    <i>
      <x v="2"/>
    </i>
    <i>
      <x v="3"/>
    </i>
    <i>
      <x v="4"/>
    </i>
    <i t="grand">
      <x/>
    </i>
  </rowItems>
  <colFields count="1">
    <field x="-2"/>
  </colFields>
  <colItems count="2">
    <i>
      <x/>
    </i>
    <i i="1">
      <x v="1"/>
    </i>
  </colItems>
  <pageFields count="1">
    <pageField fld="2" item="1" hier="-1"/>
  </pageFields>
  <dataFields count="2">
    <dataField name="Cantidad" fld="36" subtotal="count" baseField="0" baseItem="0"/>
    <dataField name="%" fld="36" subtotal="count" showDataAs="percentOfTotal" baseField="36" baseItem="0" numFmtId="10"/>
  </dataFields>
  <formats count="11">
    <format dxfId="116">
      <pivotArea collapsedLevelsAreSubtotals="1" fieldPosition="0">
        <references count="2">
          <reference field="4294967294" count="1" selected="0">
            <x v="1"/>
          </reference>
          <reference field="36" count="1">
            <x v="0"/>
          </reference>
        </references>
      </pivotArea>
    </format>
    <format dxfId="115">
      <pivotArea dataOnly="0" labelOnly="1" outline="0" fieldPosition="0">
        <references count="1">
          <reference field="4294967294" count="2">
            <x v="0"/>
            <x v="1"/>
          </reference>
        </references>
      </pivotArea>
    </format>
    <format dxfId="114">
      <pivotArea field="36" type="button" dataOnly="0" labelOnly="1" outline="0" axis="axisRow" fieldPosition="0"/>
    </format>
    <format dxfId="113">
      <pivotArea collapsedLevelsAreSubtotals="1" fieldPosition="0">
        <references count="1">
          <reference field="36" count="1">
            <x v="0"/>
          </reference>
        </references>
      </pivotArea>
    </format>
    <format dxfId="112">
      <pivotArea dataOnly="0" labelOnly="1" fieldPosition="0">
        <references count="1">
          <reference field="36" count="1">
            <x v="0"/>
          </reference>
        </references>
      </pivotArea>
    </format>
    <format dxfId="111">
      <pivotArea type="all" dataOnly="0" outline="0" fieldPosition="0"/>
    </format>
    <format dxfId="110">
      <pivotArea outline="0" collapsedLevelsAreSubtotals="1" fieldPosition="0"/>
    </format>
    <format dxfId="109">
      <pivotArea field="36" type="button" dataOnly="0" labelOnly="1" outline="0" axis="axisRow" fieldPosition="0"/>
    </format>
    <format dxfId="108">
      <pivotArea dataOnly="0" labelOnly="1" fieldPosition="0">
        <references count="1">
          <reference field="36" count="0"/>
        </references>
      </pivotArea>
    </format>
    <format dxfId="107">
      <pivotArea dataOnly="0" labelOnly="1" grandRow="1" outline="0" fieldPosition="0"/>
    </format>
    <format dxfId="106">
      <pivotArea dataOnly="0" labelOnly="1" outline="0" fieldPosition="0">
        <references count="1">
          <reference field="4294967294" count="2">
            <x v="0"/>
            <x v="1"/>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DA678BCF-9941-4410-BACA-61FDF5E12172}" name="TablaDinámica8"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Estarías interesado en hospedarte en Coliving Encanto del Lago?">
  <location ref="A23:C28" firstHeaderRow="0" firstDataRow="1" firstDataCol="1" rowPageCount="1" colPageCount="1"/>
  <pivotFields count="41">
    <pivotField numFmtId="164"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5">
        <item x="3"/>
        <item x="1"/>
        <item x="2"/>
        <item x="0"/>
        <item t="default"/>
      </items>
      <autoSortScope>
        <pivotArea dataOnly="0" outline="0" fieldPosition="0">
          <references count="1">
            <reference field="4294967294" count="1" selected="0">
              <x v="1"/>
            </reference>
          </references>
        </pivotArea>
      </autoSortScope>
    </pivotField>
    <pivotField showAll="0"/>
    <pivotField showAll="0"/>
    <pivotField showAll="0"/>
    <pivotField showAll="0"/>
    <pivotField showAll="0"/>
    <pivotField showAll="0"/>
    <pivotField showAll="0"/>
    <pivotField showAll="0"/>
    <pivotField showAll="0"/>
  </pivotFields>
  <rowFields count="1">
    <field x="31"/>
  </rowFields>
  <rowItems count="5">
    <i>
      <x v="1"/>
    </i>
    <i>
      <x v="2"/>
    </i>
    <i>
      <x/>
    </i>
    <i>
      <x v="3"/>
    </i>
    <i t="grand">
      <x/>
    </i>
  </rowItems>
  <colFields count="1">
    <field x="-2"/>
  </colFields>
  <colItems count="2">
    <i>
      <x/>
    </i>
    <i i="1">
      <x v="1"/>
    </i>
  </colItems>
  <pageFields count="1">
    <pageField fld="2" item="1" hier="-1"/>
  </pageFields>
  <dataFields count="2">
    <dataField name="Cantidad" fld="31" subtotal="count" baseField="0" baseItem="0"/>
    <dataField name="%" fld="31" subtotal="count" showDataAs="percentOfTotal" baseField="31" baseItem="0" numFmtId="10"/>
  </dataFields>
  <formats count="11">
    <format dxfId="127">
      <pivotArea collapsedLevelsAreSubtotals="1" fieldPosition="0">
        <references count="2">
          <reference field="4294967294" count="1" selected="0">
            <x v="1"/>
          </reference>
          <reference field="31" count="1">
            <x v="1"/>
          </reference>
        </references>
      </pivotArea>
    </format>
    <format dxfId="126">
      <pivotArea type="all" dataOnly="0" outline="0" fieldPosition="0"/>
    </format>
    <format dxfId="125">
      <pivotArea outline="0" collapsedLevelsAreSubtotals="1" fieldPosition="0"/>
    </format>
    <format dxfId="124">
      <pivotArea field="31" type="button" dataOnly="0" labelOnly="1" outline="0" axis="axisRow" fieldPosition="0"/>
    </format>
    <format dxfId="123">
      <pivotArea dataOnly="0" labelOnly="1" fieldPosition="0">
        <references count="1">
          <reference field="31" count="0"/>
        </references>
      </pivotArea>
    </format>
    <format dxfId="122">
      <pivotArea dataOnly="0" labelOnly="1" grandRow="1" outline="0" fieldPosition="0"/>
    </format>
    <format dxfId="121">
      <pivotArea dataOnly="0" labelOnly="1" outline="0" fieldPosition="0">
        <references count="1">
          <reference field="4294967294" count="2">
            <x v="0"/>
            <x v="1"/>
          </reference>
        </references>
      </pivotArea>
    </format>
    <format dxfId="120">
      <pivotArea dataOnly="0" labelOnly="1" outline="0" fieldPosition="0">
        <references count="1">
          <reference field="4294967294" count="2">
            <x v="0"/>
            <x v="1"/>
          </reference>
        </references>
      </pivotArea>
    </format>
    <format dxfId="119">
      <pivotArea collapsedLevelsAreSubtotals="1" fieldPosition="0">
        <references count="1">
          <reference field="31" count="1">
            <x v="1"/>
          </reference>
        </references>
      </pivotArea>
    </format>
    <format dxfId="118">
      <pivotArea dataOnly="0" labelOnly="1" fieldPosition="0">
        <references count="1">
          <reference field="31" count="1">
            <x v="1"/>
          </reference>
        </references>
      </pivotArea>
    </format>
    <format dxfId="117">
      <pivotArea field="31" type="button" dataOnly="0" labelOnly="1" outline="0" axis="axisRow"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28BF25E3-6293-4B6D-936D-8259E045D146}"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6">
  <location ref="D39:E46" firstHeaderRow="1" firstDataRow="1" firstDataCol="1"/>
  <pivotFields count="41">
    <pivotField numFmtId="164" showAll="0"/>
    <pivotField showAll="0"/>
    <pivotField showAll="0"/>
    <pivotField showAll="0"/>
    <pivotField axis="axisRow" dataField="1" showAll="0">
      <items count="7">
        <item x="2"/>
        <item x="1"/>
        <item x="0"/>
        <item x="3"/>
        <item x="4"/>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7">
    <i>
      <x/>
    </i>
    <i>
      <x v="1"/>
    </i>
    <i>
      <x v="2"/>
    </i>
    <i>
      <x v="3"/>
    </i>
    <i>
      <x v="4"/>
    </i>
    <i>
      <x v="5"/>
    </i>
    <i t="grand">
      <x/>
    </i>
  </rowItems>
  <colItems count="1">
    <i/>
  </colItems>
  <dataFields count="1">
    <dataField name="Cuenta de ¿Cuál es tu edad?" fld="4" subtotal="count" baseField="0" baseItem="0"/>
  </dataFields>
  <chartFormats count="14">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4" count="1" selected="0">
            <x v="0"/>
          </reference>
        </references>
      </pivotArea>
    </chartFormat>
    <chartFormat chart="0" format="2">
      <pivotArea type="data" outline="0" fieldPosition="0">
        <references count="2">
          <reference field="4294967294" count="1" selected="0">
            <x v="0"/>
          </reference>
          <reference field="4" count="1" selected="0">
            <x v="1"/>
          </reference>
        </references>
      </pivotArea>
    </chartFormat>
    <chartFormat chart="0" format="3">
      <pivotArea type="data" outline="0" fieldPosition="0">
        <references count="2">
          <reference field="4294967294" count="1" selected="0">
            <x v="0"/>
          </reference>
          <reference field="4" count="1" selected="0">
            <x v="2"/>
          </reference>
        </references>
      </pivotArea>
    </chartFormat>
    <chartFormat chart="0" format="4">
      <pivotArea type="data" outline="0" fieldPosition="0">
        <references count="2">
          <reference field="4294967294" count="1" selected="0">
            <x v="0"/>
          </reference>
          <reference field="4" count="1" selected="0">
            <x v="3"/>
          </reference>
        </references>
      </pivotArea>
    </chartFormat>
    <chartFormat chart="0" format="5">
      <pivotArea type="data" outline="0" fieldPosition="0">
        <references count="2">
          <reference field="4294967294" count="1" selected="0">
            <x v="0"/>
          </reference>
          <reference field="4" count="1" selected="0">
            <x v="4"/>
          </reference>
        </references>
      </pivotArea>
    </chartFormat>
    <chartFormat chart="0" format="6">
      <pivotArea type="data" outline="0" fieldPosition="0">
        <references count="2">
          <reference field="4294967294" count="1" selected="0">
            <x v="0"/>
          </reference>
          <reference field="4" count="1" selected="0">
            <x v="5"/>
          </reference>
        </references>
      </pivotArea>
    </chartFormat>
    <chartFormat chart="9" format="14" series="1">
      <pivotArea type="data" outline="0" fieldPosition="0">
        <references count="1">
          <reference field="4294967294" count="1" selected="0">
            <x v="0"/>
          </reference>
        </references>
      </pivotArea>
    </chartFormat>
    <chartFormat chart="9" format="15">
      <pivotArea type="data" outline="0" fieldPosition="0">
        <references count="2">
          <reference field="4294967294" count="1" selected="0">
            <x v="0"/>
          </reference>
          <reference field="4" count="1" selected="0">
            <x v="0"/>
          </reference>
        </references>
      </pivotArea>
    </chartFormat>
    <chartFormat chart="9" format="16">
      <pivotArea type="data" outline="0" fieldPosition="0">
        <references count="2">
          <reference field="4294967294" count="1" selected="0">
            <x v="0"/>
          </reference>
          <reference field="4" count="1" selected="0">
            <x v="1"/>
          </reference>
        </references>
      </pivotArea>
    </chartFormat>
    <chartFormat chart="9" format="17">
      <pivotArea type="data" outline="0" fieldPosition="0">
        <references count="2">
          <reference field="4294967294" count="1" selected="0">
            <x v="0"/>
          </reference>
          <reference field="4" count="1" selected="0">
            <x v="2"/>
          </reference>
        </references>
      </pivotArea>
    </chartFormat>
    <chartFormat chart="9" format="18">
      <pivotArea type="data" outline="0" fieldPosition="0">
        <references count="2">
          <reference field="4294967294" count="1" selected="0">
            <x v="0"/>
          </reference>
          <reference field="4" count="1" selected="0">
            <x v="3"/>
          </reference>
        </references>
      </pivotArea>
    </chartFormat>
    <chartFormat chart="9" format="19">
      <pivotArea type="data" outline="0" fieldPosition="0">
        <references count="2">
          <reference field="4294967294" count="1" selected="0">
            <x v="0"/>
          </reference>
          <reference field="4" count="1" selected="0">
            <x v="4"/>
          </reference>
        </references>
      </pivotArea>
    </chartFormat>
    <chartFormat chart="9" format="20">
      <pivotArea type="data" outline="0" fieldPosition="0">
        <references count="2">
          <reference field="4294967294" count="1" selected="0">
            <x v="0"/>
          </reference>
          <reference field="4" count="1" selected="0">
            <x v="5"/>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63618135-234E-4405-A0E3-9F1EC65AA513}" name="TablaDinámica1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30">
  <location ref="C2:D5" firstHeaderRow="1" firstDataRow="1" firstDataCol="1"/>
  <pivotFields count="41">
    <pivotField numFmtId="164" showAll="0"/>
    <pivotField showAll="0"/>
    <pivotField axis="axisRow" dataField="1" showAll="0" sortType="descending">
      <items count="3">
        <item x="0"/>
        <item x="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3">
    <i>
      <x v="1"/>
    </i>
    <i>
      <x/>
    </i>
    <i t="grand">
      <x/>
    </i>
  </rowItems>
  <colItems count="1">
    <i/>
  </colItems>
  <dataFields count="1">
    <dataField name="Cuenta de ¿Eres un nómada digital?" fld="2" subtotal="count" baseField="0" baseItem="0"/>
  </dataFields>
  <chartFormats count="21">
    <chartFormat chart="0" format="0" series="1">
      <pivotArea type="data" outline="0" fieldPosition="0">
        <references count="1">
          <reference field="4294967294" count="1" selected="0">
            <x v="0"/>
          </reference>
        </references>
      </pivotArea>
    </chartFormat>
    <chartFormat chart="5" format="4" series="1">
      <pivotArea type="data" outline="0" fieldPosition="0">
        <references count="1">
          <reference field="4294967294" count="1" selected="0">
            <x v="0"/>
          </reference>
        </references>
      </pivotArea>
    </chartFormat>
    <chartFormat chart="5" format="5">
      <pivotArea type="data" outline="0" fieldPosition="0">
        <references count="2">
          <reference field="4294967294" count="1" selected="0">
            <x v="0"/>
          </reference>
          <reference field="2" count="1" selected="0">
            <x v="0"/>
          </reference>
        </references>
      </pivotArea>
    </chartFormat>
    <chartFormat chart="5" format="6">
      <pivotArea type="data" outline="0" fieldPosition="0">
        <references count="2">
          <reference field="4294967294" count="1" selected="0">
            <x v="0"/>
          </reference>
          <reference field="2" count="1" selected="0">
            <x v="1"/>
          </reference>
        </references>
      </pivotArea>
    </chartFormat>
    <chartFormat chart="0" format="1">
      <pivotArea type="data" outline="0" fieldPosition="0">
        <references count="2">
          <reference field="4294967294" count="1" selected="0">
            <x v="0"/>
          </reference>
          <reference field="2" count="1" selected="0">
            <x v="0"/>
          </reference>
        </references>
      </pivotArea>
    </chartFormat>
    <chartFormat chart="0" format="2">
      <pivotArea type="data" outline="0" fieldPosition="0">
        <references count="2">
          <reference field="4294967294" count="1" selected="0">
            <x v="0"/>
          </reference>
          <reference field="2" count="1" selected="0">
            <x v="1"/>
          </reference>
        </references>
      </pivotArea>
    </chartFormat>
    <chartFormat chart="12" format="7" series="1">
      <pivotArea type="data" outline="0" fieldPosition="0">
        <references count="1">
          <reference field="4294967294" count="1" selected="0">
            <x v="0"/>
          </reference>
        </references>
      </pivotArea>
    </chartFormat>
    <chartFormat chart="12" format="8">
      <pivotArea type="data" outline="0" fieldPosition="0">
        <references count="2">
          <reference field="4294967294" count="1" selected="0">
            <x v="0"/>
          </reference>
          <reference field="2" count="1" selected="0">
            <x v="1"/>
          </reference>
        </references>
      </pivotArea>
    </chartFormat>
    <chartFormat chart="12" format="9">
      <pivotArea type="data" outline="0" fieldPosition="0">
        <references count="2">
          <reference field="4294967294" count="1" selected="0">
            <x v="0"/>
          </reference>
          <reference field="2" count="1" selected="0">
            <x v="0"/>
          </reference>
        </references>
      </pivotArea>
    </chartFormat>
    <chartFormat chart="13" format="10" series="1">
      <pivotArea type="data" outline="0" fieldPosition="0">
        <references count="1">
          <reference field="4294967294" count="1" selected="0">
            <x v="0"/>
          </reference>
        </references>
      </pivotArea>
    </chartFormat>
    <chartFormat chart="13" format="11">
      <pivotArea type="data" outline="0" fieldPosition="0">
        <references count="2">
          <reference field="4294967294" count="1" selected="0">
            <x v="0"/>
          </reference>
          <reference field="2" count="1" selected="0">
            <x v="1"/>
          </reference>
        </references>
      </pivotArea>
    </chartFormat>
    <chartFormat chart="13" format="12">
      <pivotArea type="data" outline="0" fieldPosition="0">
        <references count="2">
          <reference field="4294967294" count="1" selected="0">
            <x v="0"/>
          </reference>
          <reference field="2" count="1" selected="0">
            <x v="0"/>
          </reference>
        </references>
      </pivotArea>
    </chartFormat>
    <chartFormat chart="14" format="7" series="1">
      <pivotArea type="data" outline="0" fieldPosition="0">
        <references count="1">
          <reference field="4294967294" count="1" selected="0">
            <x v="0"/>
          </reference>
        </references>
      </pivotArea>
    </chartFormat>
    <chartFormat chart="14" format="8">
      <pivotArea type="data" outline="0" fieldPosition="0">
        <references count="2">
          <reference field="4294967294" count="1" selected="0">
            <x v="0"/>
          </reference>
          <reference field="2" count="1" selected="0">
            <x v="1"/>
          </reference>
        </references>
      </pivotArea>
    </chartFormat>
    <chartFormat chart="14" format="9">
      <pivotArea type="data" outline="0" fieldPosition="0">
        <references count="2">
          <reference field="4294967294" count="1" selected="0">
            <x v="0"/>
          </reference>
          <reference field="2" count="1" selected="0">
            <x v="0"/>
          </reference>
        </references>
      </pivotArea>
    </chartFormat>
    <chartFormat chart="15" format="10" series="1">
      <pivotArea type="data" outline="0" fieldPosition="0">
        <references count="1">
          <reference field="4294967294" count="1" selected="0">
            <x v="0"/>
          </reference>
        </references>
      </pivotArea>
    </chartFormat>
    <chartFormat chart="15" format="11">
      <pivotArea type="data" outline="0" fieldPosition="0">
        <references count="2">
          <reference field="4294967294" count="1" selected="0">
            <x v="0"/>
          </reference>
          <reference field="2" count="1" selected="0">
            <x v="1"/>
          </reference>
        </references>
      </pivotArea>
    </chartFormat>
    <chartFormat chart="15" format="12">
      <pivotArea type="data" outline="0" fieldPosition="0">
        <references count="2">
          <reference field="4294967294" count="1" selected="0">
            <x v="0"/>
          </reference>
          <reference field="2" count="1" selected="0">
            <x v="0"/>
          </reference>
        </references>
      </pivotArea>
    </chartFormat>
    <chartFormat chart="24" format="7" series="1">
      <pivotArea type="data" outline="0" fieldPosition="0">
        <references count="1">
          <reference field="4294967294" count="1" selected="0">
            <x v="0"/>
          </reference>
        </references>
      </pivotArea>
    </chartFormat>
    <chartFormat chart="24" format="8">
      <pivotArea type="data" outline="0" fieldPosition="0">
        <references count="2">
          <reference field="4294967294" count="1" selected="0">
            <x v="0"/>
          </reference>
          <reference field="2" count="1" selected="0">
            <x v="1"/>
          </reference>
        </references>
      </pivotArea>
    </chartFormat>
    <chartFormat chart="24" format="9">
      <pivotArea type="data" outline="0" fieldPosition="0">
        <references count="2">
          <reference field="4294967294" count="1" selected="0">
            <x v="0"/>
          </reference>
          <reference field="2"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FA37E142-1EFC-469C-8D19-FEA2779928DE}" name="TablaDinámica10"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C274:D281"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7">
        <item x="0"/>
        <item x="2"/>
        <item x="1"/>
        <item x="4"/>
        <item x="5"/>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9"/>
  </rowFields>
  <rowItems count="7">
    <i>
      <x/>
    </i>
    <i>
      <x v="1"/>
    </i>
    <i>
      <x v="2"/>
    </i>
    <i>
      <x v="3"/>
    </i>
    <i>
      <x v="4"/>
    </i>
    <i>
      <x v="5"/>
    </i>
    <i t="grand">
      <x/>
    </i>
  </rowItems>
  <colItems count="1">
    <i/>
  </colItems>
  <dataFields count="1">
    <dataField name="Cuenta de ¿Con qué frecuencia considerarías hospedarte en un coliving durante tus viajes?" fld="19" subtotal="count" baseField="0" baseItem="0"/>
  </dataFields>
  <chartFormats count="14">
    <chartFormat chart="0" format="0"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0"/>
          </reference>
        </references>
      </pivotArea>
    </chartFormat>
    <chartFormat chart="5" format="9">
      <pivotArea type="data" outline="0" fieldPosition="0">
        <references count="2">
          <reference field="4294967294" count="1" selected="0">
            <x v="0"/>
          </reference>
          <reference field="19" count="1" selected="0">
            <x v="0"/>
          </reference>
        </references>
      </pivotArea>
    </chartFormat>
    <chartFormat chart="5" format="10">
      <pivotArea type="data" outline="0" fieldPosition="0">
        <references count="2">
          <reference field="4294967294" count="1" selected="0">
            <x v="0"/>
          </reference>
          <reference field="19" count="1" selected="0">
            <x v="1"/>
          </reference>
        </references>
      </pivotArea>
    </chartFormat>
    <chartFormat chart="5" format="11">
      <pivotArea type="data" outline="0" fieldPosition="0">
        <references count="2">
          <reference field="4294967294" count="1" selected="0">
            <x v="0"/>
          </reference>
          <reference field="19" count="1" selected="0">
            <x v="2"/>
          </reference>
        </references>
      </pivotArea>
    </chartFormat>
    <chartFormat chart="5" format="12">
      <pivotArea type="data" outline="0" fieldPosition="0">
        <references count="2">
          <reference field="4294967294" count="1" selected="0">
            <x v="0"/>
          </reference>
          <reference field="19" count="1" selected="0">
            <x v="3"/>
          </reference>
        </references>
      </pivotArea>
    </chartFormat>
    <chartFormat chart="5" format="13">
      <pivotArea type="data" outline="0" fieldPosition="0">
        <references count="2">
          <reference field="4294967294" count="1" selected="0">
            <x v="0"/>
          </reference>
          <reference field="19" count="1" selected="0">
            <x v="4"/>
          </reference>
        </references>
      </pivotArea>
    </chartFormat>
    <chartFormat chart="5" format="14">
      <pivotArea type="data" outline="0" fieldPosition="0">
        <references count="2">
          <reference field="4294967294" count="1" selected="0">
            <x v="0"/>
          </reference>
          <reference field="19" count="1" selected="0">
            <x v="5"/>
          </reference>
        </references>
      </pivotArea>
    </chartFormat>
    <chartFormat chart="0" format="1">
      <pivotArea type="data" outline="0" fieldPosition="0">
        <references count="2">
          <reference field="4294967294" count="1" selected="0">
            <x v="0"/>
          </reference>
          <reference field="19" count="1" selected="0">
            <x v="0"/>
          </reference>
        </references>
      </pivotArea>
    </chartFormat>
    <chartFormat chart="0" format="2">
      <pivotArea type="data" outline="0" fieldPosition="0">
        <references count="2">
          <reference field="4294967294" count="1" selected="0">
            <x v="0"/>
          </reference>
          <reference field="19" count="1" selected="0">
            <x v="1"/>
          </reference>
        </references>
      </pivotArea>
    </chartFormat>
    <chartFormat chart="0" format="3">
      <pivotArea type="data" outline="0" fieldPosition="0">
        <references count="2">
          <reference field="4294967294" count="1" selected="0">
            <x v="0"/>
          </reference>
          <reference field="19" count="1" selected="0">
            <x v="2"/>
          </reference>
        </references>
      </pivotArea>
    </chartFormat>
    <chartFormat chart="0" format="4">
      <pivotArea type="data" outline="0" fieldPosition="0">
        <references count="2">
          <reference field="4294967294" count="1" selected="0">
            <x v="0"/>
          </reference>
          <reference field="19" count="1" selected="0">
            <x v="3"/>
          </reference>
        </references>
      </pivotArea>
    </chartFormat>
    <chartFormat chart="0" format="5">
      <pivotArea type="data" outline="0" fieldPosition="0">
        <references count="2">
          <reference field="4294967294" count="1" selected="0">
            <x v="0"/>
          </reference>
          <reference field="19" count="1" selected="0">
            <x v="4"/>
          </reference>
        </references>
      </pivotArea>
    </chartFormat>
    <chartFormat chart="0" format="6">
      <pivotArea type="data" outline="0" fieldPosition="0">
        <references count="2">
          <reference field="4294967294" count="1" selected="0">
            <x v="0"/>
          </reference>
          <reference field="19" count="1" selected="0">
            <x v="5"/>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64AACB22-9839-4643-9165-624D9BA44678}" name="TablaDinámica20"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location ref="B516:C523"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7">
        <item x="5"/>
        <item x="4"/>
        <item x="1"/>
        <item x="3"/>
        <item x="2"/>
        <item x="0"/>
        <item t="default"/>
      </items>
    </pivotField>
    <pivotField showAll="0"/>
    <pivotField showAll="0"/>
    <pivotField showAll="0"/>
    <pivotField showAll="0"/>
    <pivotField showAll="0"/>
    <pivotField showAll="0"/>
    <pivotField showAll="0"/>
    <pivotField showAll="0"/>
    <pivotField showAll="0"/>
    <pivotField showAll="0"/>
  </pivotFields>
  <rowFields count="1">
    <field x="30"/>
  </rowFields>
  <rowItems count="7">
    <i>
      <x/>
    </i>
    <i>
      <x v="1"/>
    </i>
    <i>
      <x v="2"/>
    </i>
    <i>
      <x v="3"/>
    </i>
    <i>
      <x v="4"/>
    </i>
    <i>
      <x v="5"/>
    </i>
    <i t="grand">
      <x/>
    </i>
  </rowItems>
  <colItems count="1">
    <i/>
  </colItems>
  <dataFields count="1">
    <dataField name="Cuenta de ¿Qué tan importante es para ti que el alojamiento promueva prácticas sostenibles?" fld="30" subtotal="count" baseField="0" baseItem="0"/>
  </dataFields>
  <chartFormats count="2">
    <chartFormat chart="0" format="0"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4466451B-A81F-4A93-802D-372BB8204B40}"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6">
  <location ref="C410:D414"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4">
        <item x="1"/>
        <item x="2"/>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5"/>
  </rowFields>
  <rowItems count="4">
    <i>
      <x v="1"/>
    </i>
    <i>
      <x/>
    </i>
    <i>
      <x v="2"/>
    </i>
    <i t="grand">
      <x/>
    </i>
  </rowItems>
  <colItems count="1">
    <i/>
  </colItems>
  <dataFields count="1">
    <dataField name="Cuenta de ¿Estarías dispuesto a pagar por el servicio de lavandería durante tu estadía en el coliving?" fld="25" subtotal="count" baseField="0" baseItem="0"/>
  </dataFields>
  <chartFormats count="8">
    <chartFormat chart="0" format="0" series="1">
      <pivotArea type="data" outline="0" fieldPosition="0">
        <references count="1">
          <reference field="4294967294" count="1" selected="0">
            <x v="0"/>
          </reference>
        </references>
      </pivotArea>
    </chartFormat>
    <chartFormat chart="5" format="5" series="1">
      <pivotArea type="data" outline="0" fieldPosition="0">
        <references count="1">
          <reference field="4294967294" count="1" selected="0">
            <x v="0"/>
          </reference>
        </references>
      </pivotArea>
    </chartFormat>
    <chartFormat chart="5" format="6">
      <pivotArea type="data" outline="0" fieldPosition="0">
        <references count="2">
          <reference field="4294967294" count="1" selected="0">
            <x v="0"/>
          </reference>
          <reference field="25" count="1" selected="0">
            <x v="0"/>
          </reference>
        </references>
      </pivotArea>
    </chartFormat>
    <chartFormat chart="5" format="7">
      <pivotArea type="data" outline="0" fieldPosition="0">
        <references count="2">
          <reference field="4294967294" count="1" selected="0">
            <x v="0"/>
          </reference>
          <reference field="25" count="1" selected="0">
            <x v="1"/>
          </reference>
        </references>
      </pivotArea>
    </chartFormat>
    <chartFormat chart="5" format="8">
      <pivotArea type="data" outline="0" fieldPosition="0">
        <references count="2">
          <reference field="4294967294" count="1" selected="0">
            <x v="0"/>
          </reference>
          <reference field="25" count="1" selected="0">
            <x v="2"/>
          </reference>
        </references>
      </pivotArea>
    </chartFormat>
    <chartFormat chart="0" format="1">
      <pivotArea type="data" outline="0" fieldPosition="0">
        <references count="2">
          <reference field="4294967294" count="1" selected="0">
            <x v="0"/>
          </reference>
          <reference field="25" count="1" selected="0">
            <x v="0"/>
          </reference>
        </references>
      </pivotArea>
    </chartFormat>
    <chartFormat chart="0" format="2">
      <pivotArea type="data" outline="0" fieldPosition="0">
        <references count="2">
          <reference field="4294967294" count="1" selected="0">
            <x v="0"/>
          </reference>
          <reference field="25" count="1" selected="0">
            <x v="1"/>
          </reference>
        </references>
      </pivotArea>
    </chartFormat>
    <chartFormat chart="0" format="3">
      <pivotArea type="data" outline="0" fieldPosition="0">
        <references count="2">
          <reference field="4294967294" count="1" selected="0">
            <x v="0"/>
          </reference>
          <reference field="25"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FD5C8AF2-0C28-40A3-B46F-619C0CED8309}" name="TablaDinámica18"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C449:D453"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4">
        <item x="2"/>
        <item x="1"/>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7"/>
  </rowFields>
  <rowItems count="4">
    <i>
      <x v="1"/>
    </i>
    <i>
      <x/>
    </i>
    <i>
      <x v="2"/>
    </i>
    <i t="grand">
      <x/>
    </i>
  </rowItems>
  <colItems count="1">
    <i/>
  </colItems>
  <dataFields count="1">
    <dataField name="Cuenta de ¿Considerarías útil que el coliving ofrezca un surtido de alimentos básicos (despensa) durante tu estadía?" fld="27" subtotal="count" baseField="0" baseItem="0"/>
  </dataFields>
  <chartFormats count="8">
    <chartFormat chart="0" format="0" series="1">
      <pivotArea type="data" outline="0" fieldPosition="0">
        <references count="1">
          <reference field="4294967294" count="1" selected="0">
            <x v="0"/>
          </reference>
        </references>
      </pivotArea>
    </chartFormat>
    <chartFormat chart="5" format="5" series="1">
      <pivotArea type="data" outline="0" fieldPosition="0">
        <references count="1">
          <reference field="4294967294" count="1" selected="0">
            <x v="0"/>
          </reference>
        </references>
      </pivotArea>
    </chartFormat>
    <chartFormat chart="5" format="6">
      <pivotArea type="data" outline="0" fieldPosition="0">
        <references count="2">
          <reference field="4294967294" count="1" selected="0">
            <x v="0"/>
          </reference>
          <reference field="27" count="1" selected="0">
            <x v="0"/>
          </reference>
        </references>
      </pivotArea>
    </chartFormat>
    <chartFormat chart="5" format="7">
      <pivotArea type="data" outline="0" fieldPosition="0">
        <references count="2">
          <reference field="4294967294" count="1" selected="0">
            <x v="0"/>
          </reference>
          <reference field="27" count="1" selected="0">
            <x v="1"/>
          </reference>
        </references>
      </pivotArea>
    </chartFormat>
    <chartFormat chart="5" format="8">
      <pivotArea type="data" outline="0" fieldPosition="0">
        <references count="2">
          <reference field="4294967294" count="1" selected="0">
            <x v="0"/>
          </reference>
          <reference field="27" count="1" selected="0">
            <x v="2"/>
          </reference>
        </references>
      </pivotArea>
    </chartFormat>
    <chartFormat chart="0" format="1">
      <pivotArea type="data" outline="0" fieldPosition="0">
        <references count="2">
          <reference field="4294967294" count="1" selected="0">
            <x v="0"/>
          </reference>
          <reference field="27" count="1" selected="0">
            <x v="0"/>
          </reference>
        </references>
      </pivotArea>
    </chartFormat>
    <chartFormat chart="0" format="2">
      <pivotArea type="data" outline="0" fieldPosition="0">
        <references count="2">
          <reference field="4294967294" count="1" selected="0">
            <x v="0"/>
          </reference>
          <reference field="27" count="1" selected="0">
            <x v="1"/>
          </reference>
        </references>
      </pivotArea>
    </chartFormat>
    <chartFormat chart="0" format="3">
      <pivotArea type="data" outline="0" fieldPosition="0">
        <references count="2">
          <reference field="4294967294" count="1" selected="0">
            <x v="0"/>
          </reference>
          <reference field="27" count="1" selected="0">
            <x v="2"/>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30F5CB81-6FA6-468E-9856-3E123C44419D}" name="TablaDinámica2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2">
  <location ref="B581:C587"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x="1"/>
        <item x="2"/>
        <item x="4"/>
        <item x="3"/>
        <item x="0"/>
        <item t="default"/>
      </items>
    </pivotField>
    <pivotField showAll="0"/>
    <pivotField showAll="0"/>
    <pivotField showAll="0"/>
    <pivotField showAll="0"/>
  </pivotFields>
  <rowFields count="1">
    <field x="36"/>
  </rowFields>
  <rowItems count="6">
    <i>
      <x/>
    </i>
    <i>
      <x v="1"/>
    </i>
    <i>
      <x v="2"/>
    </i>
    <i>
      <x v="3"/>
    </i>
    <i>
      <x v="4"/>
    </i>
    <i t="grand">
      <x/>
    </i>
  </rowItems>
  <colItems count="1">
    <i/>
  </colItems>
  <dataFields count="1">
    <dataField name="Cuenta de ¿Cuánto estarías dispuesto a pagar por una noche en una habitación privada con baño privado?" fld="36" subtotal="count" baseField="0" baseItem="0"/>
  </dataFields>
  <chartFormats count="12">
    <chartFormat chart="0" format="0" series="1">
      <pivotArea type="data" outline="0" fieldPosition="0">
        <references count="1">
          <reference field="4294967294" count="1" selected="0">
            <x v="0"/>
          </reference>
        </references>
      </pivotArea>
    </chartFormat>
    <chartFormat chart="5" format="7" series="1">
      <pivotArea type="data" outline="0" fieldPosition="0">
        <references count="1">
          <reference field="4294967294" count="1" selected="0">
            <x v="0"/>
          </reference>
        </references>
      </pivotArea>
    </chartFormat>
    <chartFormat chart="5" format="8">
      <pivotArea type="data" outline="0" fieldPosition="0">
        <references count="2">
          <reference field="4294967294" count="1" selected="0">
            <x v="0"/>
          </reference>
          <reference field="36" count="1" selected="0">
            <x v="0"/>
          </reference>
        </references>
      </pivotArea>
    </chartFormat>
    <chartFormat chart="5" format="9">
      <pivotArea type="data" outline="0" fieldPosition="0">
        <references count="2">
          <reference field="4294967294" count="1" selected="0">
            <x v="0"/>
          </reference>
          <reference field="36" count="1" selected="0">
            <x v="1"/>
          </reference>
        </references>
      </pivotArea>
    </chartFormat>
    <chartFormat chart="5" format="10">
      <pivotArea type="data" outline="0" fieldPosition="0">
        <references count="2">
          <reference field="4294967294" count="1" selected="0">
            <x v="0"/>
          </reference>
          <reference field="36" count="1" selected="0">
            <x v="2"/>
          </reference>
        </references>
      </pivotArea>
    </chartFormat>
    <chartFormat chart="5" format="11">
      <pivotArea type="data" outline="0" fieldPosition="0">
        <references count="2">
          <reference field="4294967294" count="1" selected="0">
            <x v="0"/>
          </reference>
          <reference field="36" count="1" selected="0">
            <x v="3"/>
          </reference>
        </references>
      </pivotArea>
    </chartFormat>
    <chartFormat chart="5" format="12">
      <pivotArea type="data" outline="0" fieldPosition="0">
        <references count="2">
          <reference field="4294967294" count="1" selected="0">
            <x v="0"/>
          </reference>
          <reference field="36" count="1" selected="0">
            <x v="4"/>
          </reference>
        </references>
      </pivotArea>
    </chartFormat>
    <chartFormat chart="0" format="1">
      <pivotArea type="data" outline="0" fieldPosition="0">
        <references count="2">
          <reference field="4294967294" count="1" selected="0">
            <x v="0"/>
          </reference>
          <reference field="36" count="1" selected="0">
            <x v="0"/>
          </reference>
        </references>
      </pivotArea>
    </chartFormat>
    <chartFormat chart="0" format="2">
      <pivotArea type="data" outline="0" fieldPosition="0">
        <references count="2">
          <reference field="4294967294" count="1" selected="0">
            <x v="0"/>
          </reference>
          <reference field="36" count="1" selected="0">
            <x v="1"/>
          </reference>
        </references>
      </pivotArea>
    </chartFormat>
    <chartFormat chart="0" format="3">
      <pivotArea type="data" outline="0" fieldPosition="0">
        <references count="2">
          <reference field="4294967294" count="1" selected="0">
            <x v="0"/>
          </reference>
          <reference field="36" count="1" selected="0">
            <x v="2"/>
          </reference>
        </references>
      </pivotArea>
    </chartFormat>
    <chartFormat chart="0" format="4">
      <pivotArea type="data" outline="0" fieldPosition="0">
        <references count="2">
          <reference field="4294967294" count="1" selected="0">
            <x v="0"/>
          </reference>
          <reference field="36" count="1" selected="0">
            <x v="3"/>
          </reference>
        </references>
      </pivotArea>
    </chartFormat>
    <chartFormat chart="0" format="5">
      <pivotArea type="data" outline="0" fieldPosition="0">
        <references count="2">
          <reference field="4294967294" count="1" selected="0">
            <x v="0"/>
          </reference>
          <reference field="36" count="1" selected="0">
            <x v="4"/>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8C1721FE-108A-4703-88B4-A6A66B486AC3}" name="TablaDinámica1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6">
  <location ref="B359:C364"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5">
        <item x="3"/>
        <item x="1"/>
        <item x="2"/>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2"/>
  </rowFields>
  <rowItems count="5">
    <i>
      <x v="1"/>
    </i>
    <i>
      <x v="2"/>
    </i>
    <i>
      <x/>
    </i>
    <i>
      <x v="3"/>
    </i>
    <i t="grand">
      <x/>
    </i>
  </rowItems>
  <colItems count="1">
    <i/>
  </colItems>
  <dataFields count="1">
    <dataField name="Cuenta de ¿Participarías en actividades grupales organizadas por el coliving?" fld="22" subtotal="count" baseField="0" baseItem="0"/>
  </dataFields>
  <chartFormats count="10">
    <chartFormat chart="0" format="0"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7">
      <pivotArea type="data" outline="0" fieldPosition="0">
        <references count="2">
          <reference field="4294967294" count="1" selected="0">
            <x v="0"/>
          </reference>
          <reference field="22" count="1" selected="0">
            <x v="0"/>
          </reference>
        </references>
      </pivotArea>
    </chartFormat>
    <chartFormat chart="5" format="8">
      <pivotArea type="data" outline="0" fieldPosition="0">
        <references count="2">
          <reference field="4294967294" count="1" selected="0">
            <x v="0"/>
          </reference>
          <reference field="22" count="1" selected="0">
            <x v="1"/>
          </reference>
        </references>
      </pivotArea>
    </chartFormat>
    <chartFormat chart="5" format="9">
      <pivotArea type="data" outline="0" fieldPosition="0">
        <references count="2">
          <reference field="4294967294" count="1" selected="0">
            <x v="0"/>
          </reference>
          <reference field="22" count="1" selected="0">
            <x v="2"/>
          </reference>
        </references>
      </pivotArea>
    </chartFormat>
    <chartFormat chart="5" format="10">
      <pivotArea type="data" outline="0" fieldPosition="0">
        <references count="2">
          <reference field="4294967294" count="1" selected="0">
            <x v="0"/>
          </reference>
          <reference field="22" count="1" selected="0">
            <x v="3"/>
          </reference>
        </references>
      </pivotArea>
    </chartFormat>
    <chartFormat chart="0" format="1">
      <pivotArea type="data" outline="0" fieldPosition="0">
        <references count="2">
          <reference field="4294967294" count="1" selected="0">
            <x v="0"/>
          </reference>
          <reference field="22" count="1" selected="0">
            <x v="0"/>
          </reference>
        </references>
      </pivotArea>
    </chartFormat>
    <chartFormat chart="0" format="2">
      <pivotArea type="data" outline="0" fieldPosition="0">
        <references count="2">
          <reference field="4294967294" count="1" selected="0">
            <x v="0"/>
          </reference>
          <reference field="22" count="1" selected="0">
            <x v="1"/>
          </reference>
        </references>
      </pivotArea>
    </chartFormat>
    <chartFormat chart="0" format="3">
      <pivotArea type="data" outline="0" fieldPosition="0">
        <references count="2">
          <reference field="4294967294" count="1" selected="0">
            <x v="0"/>
          </reference>
          <reference field="22" count="1" selected="0">
            <x v="2"/>
          </reference>
        </references>
      </pivotArea>
    </chartFormat>
    <chartFormat chart="0" format="4">
      <pivotArea type="data" outline="0" fieldPosition="0">
        <references count="2">
          <reference field="4294967294" count="1" selected="0">
            <x v="0"/>
          </reference>
          <reference field="22"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20E96DA3-FAF0-4499-A853-445A3E538628}" name="TablaDinámica2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6">
  <location ref="B621:C626"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5">
        <item x="3"/>
        <item x="1"/>
        <item x="2"/>
        <item x="0"/>
        <item t="default"/>
      </items>
    </pivotField>
    <pivotField showAll="0"/>
    <pivotField showAll="0"/>
  </pivotFields>
  <rowFields count="1">
    <field x="38"/>
  </rowFields>
  <rowItems count="5">
    <i>
      <x/>
    </i>
    <i>
      <x v="1"/>
    </i>
    <i>
      <x v="2"/>
    </i>
    <i>
      <x v="3"/>
    </i>
    <i t="grand">
      <x/>
    </i>
  </rowItems>
  <colItems count="1">
    <i/>
  </colItems>
  <dataFields count="1">
    <dataField name="Cuenta de ¿Cuánto estarías dispuesto a pagar por una noche en una habitación compartida con baño compartido?" fld="38" subtotal="count" baseField="0" baseItem="0"/>
  </dataFields>
  <chartFormats count="10">
    <chartFormat chart="0" format="0"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4" format="2">
      <pivotArea type="data" outline="0" fieldPosition="0">
        <references count="2">
          <reference field="4294967294" count="1" selected="0">
            <x v="0"/>
          </reference>
          <reference field="38" count="1" selected="0">
            <x v="0"/>
          </reference>
        </references>
      </pivotArea>
    </chartFormat>
    <chartFormat chart="4" format="3">
      <pivotArea type="data" outline="0" fieldPosition="0">
        <references count="2">
          <reference field="4294967294" count="1" selected="0">
            <x v="0"/>
          </reference>
          <reference field="38" count="1" selected="0">
            <x v="1"/>
          </reference>
        </references>
      </pivotArea>
    </chartFormat>
    <chartFormat chart="4" format="4">
      <pivotArea type="data" outline="0" fieldPosition="0">
        <references count="2">
          <reference field="4294967294" count="1" selected="0">
            <x v="0"/>
          </reference>
          <reference field="38" count="1" selected="0">
            <x v="2"/>
          </reference>
        </references>
      </pivotArea>
    </chartFormat>
    <chartFormat chart="4" format="5">
      <pivotArea type="data" outline="0" fieldPosition="0">
        <references count="2">
          <reference field="4294967294" count="1" selected="0">
            <x v="0"/>
          </reference>
          <reference field="38" count="1" selected="0">
            <x v="3"/>
          </reference>
        </references>
      </pivotArea>
    </chartFormat>
    <chartFormat chart="0" format="1">
      <pivotArea type="data" outline="0" fieldPosition="0">
        <references count="2">
          <reference field="4294967294" count="1" selected="0">
            <x v="0"/>
          </reference>
          <reference field="38" count="1" selected="0">
            <x v="0"/>
          </reference>
        </references>
      </pivotArea>
    </chartFormat>
    <chartFormat chart="0" format="2">
      <pivotArea type="data" outline="0" fieldPosition="0">
        <references count="2">
          <reference field="4294967294" count="1" selected="0">
            <x v="0"/>
          </reference>
          <reference field="38" count="1" selected="0">
            <x v="1"/>
          </reference>
        </references>
      </pivotArea>
    </chartFormat>
    <chartFormat chart="0" format="3">
      <pivotArea type="data" outline="0" fieldPosition="0">
        <references count="2">
          <reference field="4294967294" count="1" selected="0">
            <x v="0"/>
          </reference>
          <reference field="38" count="1" selected="0">
            <x v="2"/>
          </reference>
        </references>
      </pivotArea>
    </chartFormat>
    <chartFormat chart="0" format="4">
      <pivotArea type="data" outline="0" fieldPosition="0">
        <references count="2">
          <reference field="4294967294" count="1" selected="0">
            <x v="0"/>
          </reference>
          <reference field="38"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AC519B18-67FA-441E-86C5-4C504663EDFD}" name="TablaDinámica1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C393:D399"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x="2"/>
        <item x="1"/>
        <item x="3"/>
        <item x="4"/>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4"/>
  </rowFields>
  <rowItems count="6">
    <i>
      <x/>
    </i>
    <i>
      <x v="1"/>
    </i>
    <i>
      <x v="2"/>
    </i>
    <i>
      <x v="3"/>
    </i>
    <i>
      <x v="4"/>
    </i>
    <i t="grand">
      <x/>
    </i>
  </rowItems>
  <colItems count="1">
    <i/>
  </colItems>
  <dataFields count="1">
    <dataField name="Cuenta de ¿Cuánto tiempo estarías dispuesto a dedicar a una actividad guiada?" fld="24" subtotal="count" baseField="0" baseItem="0"/>
  </dataFields>
  <chartFormats count="12">
    <chartFormat chart="0" format="0" series="1">
      <pivotArea type="data" outline="0" fieldPosition="0">
        <references count="1">
          <reference field="4294967294" count="1" selected="0">
            <x v="0"/>
          </reference>
        </references>
      </pivotArea>
    </chartFormat>
    <chartFormat chart="5" format="7" series="1">
      <pivotArea type="data" outline="0" fieldPosition="0">
        <references count="1">
          <reference field="4294967294" count="1" selected="0">
            <x v="0"/>
          </reference>
        </references>
      </pivotArea>
    </chartFormat>
    <chartFormat chart="5" format="8">
      <pivotArea type="data" outline="0" fieldPosition="0">
        <references count="2">
          <reference field="4294967294" count="1" selected="0">
            <x v="0"/>
          </reference>
          <reference field="24" count="1" selected="0">
            <x v="0"/>
          </reference>
        </references>
      </pivotArea>
    </chartFormat>
    <chartFormat chart="5" format="9">
      <pivotArea type="data" outline="0" fieldPosition="0">
        <references count="2">
          <reference field="4294967294" count="1" selected="0">
            <x v="0"/>
          </reference>
          <reference field="24" count="1" selected="0">
            <x v="1"/>
          </reference>
        </references>
      </pivotArea>
    </chartFormat>
    <chartFormat chart="5" format="10">
      <pivotArea type="data" outline="0" fieldPosition="0">
        <references count="2">
          <reference field="4294967294" count="1" selected="0">
            <x v="0"/>
          </reference>
          <reference field="24" count="1" selected="0">
            <x v="2"/>
          </reference>
        </references>
      </pivotArea>
    </chartFormat>
    <chartFormat chart="5" format="11">
      <pivotArea type="data" outline="0" fieldPosition="0">
        <references count="2">
          <reference field="4294967294" count="1" selected="0">
            <x v="0"/>
          </reference>
          <reference field="24" count="1" selected="0">
            <x v="3"/>
          </reference>
        </references>
      </pivotArea>
    </chartFormat>
    <chartFormat chart="5" format="12">
      <pivotArea type="data" outline="0" fieldPosition="0">
        <references count="2">
          <reference field="4294967294" count="1" selected="0">
            <x v="0"/>
          </reference>
          <reference field="24" count="1" selected="0">
            <x v="4"/>
          </reference>
        </references>
      </pivotArea>
    </chartFormat>
    <chartFormat chart="0" format="1">
      <pivotArea type="data" outline="0" fieldPosition="0">
        <references count="2">
          <reference field="4294967294" count="1" selected="0">
            <x v="0"/>
          </reference>
          <reference field="24" count="1" selected="0">
            <x v="0"/>
          </reference>
        </references>
      </pivotArea>
    </chartFormat>
    <chartFormat chart="0" format="2">
      <pivotArea type="data" outline="0" fieldPosition="0">
        <references count="2">
          <reference field="4294967294" count="1" selected="0">
            <x v="0"/>
          </reference>
          <reference field="24" count="1" selected="0">
            <x v="1"/>
          </reference>
        </references>
      </pivotArea>
    </chartFormat>
    <chartFormat chart="0" format="3">
      <pivotArea type="data" outline="0" fieldPosition="0">
        <references count="2">
          <reference field="4294967294" count="1" selected="0">
            <x v="0"/>
          </reference>
          <reference field="24" count="1" selected="0">
            <x v="2"/>
          </reference>
        </references>
      </pivotArea>
    </chartFormat>
    <chartFormat chart="0" format="4">
      <pivotArea type="data" outline="0" fieldPosition="0">
        <references count="2">
          <reference field="4294967294" count="1" selected="0">
            <x v="0"/>
          </reference>
          <reference field="24" count="1" selected="0">
            <x v="3"/>
          </reference>
        </references>
      </pivotArea>
    </chartFormat>
    <chartFormat chart="0" format="5">
      <pivotArea type="data" outline="0" fieldPosition="0">
        <references count="2">
          <reference field="4294967294" count="1" selected="0">
            <x v="0"/>
          </reference>
          <reference field="24" count="1" selected="0">
            <x v="4"/>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44BAC8A6-0D68-4FDB-9230-4D7A3BFD926A}"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4">
  <location ref="C56:D59" firstHeaderRow="1" firstDataRow="1" firstDataCol="1"/>
  <pivotFields count="41">
    <pivotField numFmtId="164" showAll="0"/>
    <pivotField showAll="0"/>
    <pivotField showAll="0"/>
    <pivotField showAll="0"/>
    <pivotField showAll="0"/>
    <pivotField axis="axisRow" dataField="1" showAll="0" sortType="descending">
      <items count="3">
        <item x="1"/>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3">
    <i>
      <x v="1"/>
    </i>
    <i>
      <x/>
    </i>
    <i t="grand">
      <x/>
    </i>
  </rowItems>
  <colItems count="1">
    <i/>
  </colItems>
  <dataFields count="1">
    <dataField name="Cuenta de ¿Cuál es tu género?" fld="5" subtotal="count" baseField="0" baseItem="0"/>
  </dataFields>
  <chartFormats count="6">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5" count="1" selected="0">
            <x v="0"/>
          </reference>
        </references>
      </pivotArea>
    </chartFormat>
    <chartFormat chart="0" format="2">
      <pivotArea type="data" outline="0" fieldPosition="0">
        <references count="2">
          <reference field="4294967294" count="1" selected="0">
            <x v="0"/>
          </reference>
          <reference field="5" count="1" selected="0">
            <x v="1"/>
          </reference>
        </references>
      </pivotArea>
    </chartFormat>
    <chartFormat chart="5" format="6" series="1">
      <pivotArea type="data" outline="0" fieldPosition="0">
        <references count="1">
          <reference field="4294967294" count="1" selected="0">
            <x v="0"/>
          </reference>
        </references>
      </pivotArea>
    </chartFormat>
    <chartFormat chart="5" format="7">
      <pivotArea type="data" outline="0" fieldPosition="0">
        <references count="2">
          <reference field="4294967294" count="1" selected="0">
            <x v="0"/>
          </reference>
          <reference field="5" count="1" selected="0">
            <x v="0"/>
          </reference>
        </references>
      </pivotArea>
    </chartFormat>
    <chartFormat chart="5" format="8">
      <pivotArea type="data" outline="0" fieldPosition="0">
        <references count="2">
          <reference field="4294967294" count="1" selected="0">
            <x v="0"/>
          </reference>
          <reference field="5" count="1" selected="0">
            <x v="1"/>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86CDE2F7-56AE-4F46-A56E-341B6EEB9193}"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5">
  <location ref="C72:D84" firstHeaderRow="1" firstDataRow="1" firstDataCol="1"/>
  <pivotFields count="41">
    <pivotField numFmtId="164" showAll="0"/>
    <pivotField showAll="0"/>
    <pivotField showAll="0"/>
    <pivotField showAll="0"/>
    <pivotField showAll="0"/>
    <pivotField showAll="0"/>
    <pivotField axis="axisRow" dataField="1" showAll="0" sortType="descending">
      <items count="12">
        <item x="1"/>
        <item x="9"/>
        <item x="8"/>
        <item x="6"/>
        <item x="0"/>
        <item x="5"/>
        <item x="3"/>
        <item x="2"/>
        <item x="10"/>
        <item x="7"/>
        <item x="4"/>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12">
    <i>
      <x/>
    </i>
    <i>
      <x v="7"/>
    </i>
    <i>
      <x v="4"/>
    </i>
    <i>
      <x v="5"/>
    </i>
    <i>
      <x v="6"/>
    </i>
    <i>
      <x v="3"/>
    </i>
    <i>
      <x v="9"/>
    </i>
    <i>
      <x v="2"/>
    </i>
    <i>
      <x v="10"/>
    </i>
    <i>
      <x v="1"/>
    </i>
    <i>
      <x v="8"/>
    </i>
    <i t="grand">
      <x/>
    </i>
  </rowItems>
  <colItems count="1">
    <i/>
  </colItems>
  <dataFields count="1">
    <dataField name="Cuenta de ¿Cuál es tu ocupación principal?" fld="6" subtotal="count" baseField="0" baseItem="0"/>
  </dataFields>
  <chartFormats count="24">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6" count="1" selected="0">
            <x v="10"/>
          </reference>
        </references>
      </pivotArea>
    </chartFormat>
    <chartFormat chart="0" format="2">
      <pivotArea type="data" outline="0" fieldPosition="0">
        <references count="2">
          <reference field="4294967294" count="1" selected="0">
            <x v="0"/>
          </reference>
          <reference field="6" count="1" selected="0">
            <x v="9"/>
          </reference>
        </references>
      </pivotArea>
    </chartFormat>
    <chartFormat chart="0" format="3">
      <pivotArea type="data" outline="0" fieldPosition="0">
        <references count="2">
          <reference field="4294967294" count="1" selected="0">
            <x v="0"/>
          </reference>
          <reference field="6" count="1" selected="0">
            <x v="8"/>
          </reference>
        </references>
      </pivotArea>
    </chartFormat>
    <chartFormat chart="0" format="4">
      <pivotArea type="data" outline="0" fieldPosition="0">
        <references count="2">
          <reference field="4294967294" count="1" selected="0">
            <x v="0"/>
          </reference>
          <reference field="6" count="1" selected="0">
            <x v="7"/>
          </reference>
        </references>
      </pivotArea>
    </chartFormat>
    <chartFormat chart="0" format="5">
      <pivotArea type="data" outline="0" fieldPosition="0">
        <references count="2">
          <reference field="4294967294" count="1" selected="0">
            <x v="0"/>
          </reference>
          <reference field="6" count="1" selected="0">
            <x v="6"/>
          </reference>
        </references>
      </pivotArea>
    </chartFormat>
    <chartFormat chart="0" format="6">
      <pivotArea type="data" outline="0" fieldPosition="0">
        <references count="2">
          <reference field="4294967294" count="1" selected="0">
            <x v="0"/>
          </reference>
          <reference field="6" count="1" selected="0">
            <x v="5"/>
          </reference>
        </references>
      </pivotArea>
    </chartFormat>
    <chartFormat chart="0" format="7">
      <pivotArea type="data" outline="0" fieldPosition="0">
        <references count="2">
          <reference field="4294967294" count="1" selected="0">
            <x v="0"/>
          </reference>
          <reference field="6" count="1" selected="0">
            <x v="4"/>
          </reference>
        </references>
      </pivotArea>
    </chartFormat>
    <chartFormat chart="0" format="8">
      <pivotArea type="data" outline="0" fieldPosition="0">
        <references count="2">
          <reference field="4294967294" count="1" selected="0">
            <x v="0"/>
          </reference>
          <reference field="6" count="1" selected="0">
            <x v="3"/>
          </reference>
        </references>
      </pivotArea>
    </chartFormat>
    <chartFormat chart="0" format="9">
      <pivotArea type="data" outline="0" fieldPosition="0">
        <references count="2">
          <reference field="4294967294" count="1" selected="0">
            <x v="0"/>
          </reference>
          <reference field="6" count="1" selected="0">
            <x v="2"/>
          </reference>
        </references>
      </pivotArea>
    </chartFormat>
    <chartFormat chart="0" format="10">
      <pivotArea type="data" outline="0" fieldPosition="0">
        <references count="2">
          <reference field="4294967294" count="1" selected="0">
            <x v="0"/>
          </reference>
          <reference field="6" count="1" selected="0">
            <x v="1"/>
          </reference>
        </references>
      </pivotArea>
    </chartFormat>
    <chartFormat chart="0" format="11">
      <pivotArea type="data" outline="0" fieldPosition="0">
        <references count="2">
          <reference field="4294967294" count="1" selected="0">
            <x v="0"/>
          </reference>
          <reference field="6" count="1" selected="0">
            <x v="0"/>
          </reference>
        </references>
      </pivotArea>
    </chartFormat>
    <chartFormat chart="5" format="24" series="1">
      <pivotArea type="data" outline="0" fieldPosition="0">
        <references count="1">
          <reference field="4294967294" count="1" selected="0">
            <x v="0"/>
          </reference>
        </references>
      </pivotArea>
    </chartFormat>
    <chartFormat chart="5" format="25">
      <pivotArea type="data" outline="0" fieldPosition="0">
        <references count="2">
          <reference field="4294967294" count="1" selected="0">
            <x v="0"/>
          </reference>
          <reference field="6" count="1" selected="0">
            <x v="10"/>
          </reference>
        </references>
      </pivotArea>
    </chartFormat>
    <chartFormat chart="5" format="26">
      <pivotArea type="data" outline="0" fieldPosition="0">
        <references count="2">
          <reference field="4294967294" count="1" selected="0">
            <x v="0"/>
          </reference>
          <reference field="6" count="1" selected="0">
            <x v="9"/>
          </reference>
        </references>
      </pivotArea>
    </chartFormat>
    <chartFormat chart="5" format="27">
      <pivotArea type="data" outline="0" fieldPosition="0">
        <references count="2">
          <reference field="4294967294" count="1" selected="0">
            <x v="0"/>
          </reference>
          <reference field="6" count="1" selected="0">
            <x v="8"/>
          </reference>
        </references>
      </pivotArea>
    </chartFormat>
    <chartFormat chart="5" format="28">
      <pivotArea type="data" outline="0" fieldPosition="0">
        <references count="2">
          <reference field="4294967294" count="1" selected="0">
            <x v="0"/>
          </reference>
          <reference field="6" count="1" selected="0">
            <x v="7"/>
          </reference>
        </references>
      </pivotArea>
    </chartFormat>
    <chartFormat chart="5" format="29">
      <pivotArea type="data" outline="0" fieldPosition="0">
        <references count="2">
          <reference field="4294967294" count="1" selected="0">
            <x v="0"/>
          </reference>
          <reference field="6" count="1" selected="0">
            <x v="6"/>
          </reference>
        </references>
      </pivotArea>
    </chartFormat>
    <chartFormat chart="5" format="30">
      <pivotArea type="data" outline="0" fieldPosition="0">
        <references count="2">
          <reference field="4294967294" count="1" selected="0">
            <x v="0"/>
          </reference>
          <reference field="6" count="1" selected="0">
            <x v="5"/>
          </reference>
        </references>
      </pivotArea>
    </chartFormat>
    <chartFormat chart="5" format="31">
      <pivotArea type="data" outline="0" fieldPosition="0">
        <references count="2">
          <reference field="4294967294" count="1" selected="0">
            <x v="0"/>
          </reference>
          <reference field="6" count="1" selected="0">
            <x v="4"/>
          </reference>
        </references>
      </pivotArea>
    </chartFormat>
    <chartFormat chart="5" format="32">
      <pivotArea type="data" outline="0" fieldPosition="0">
        <references count="2">
          <reference field="4294967294" count="1" selected="0">
            <x v="0"/>
          </reference>
          <reference field="6" count="1" selected="0">
            <x v="3"/>
          </reference>
        </references>
      </pivotArea>
    </chartFormat>
    <chartFormat chart="5" format="33">
      <pivotArea type="data" outline="0" fieldPosition="0">
        <references count="2">
          <reference field="4294967294" count="1" selected="0">
            <x v="0"/>
          </reference>
          <reference field="6" count="1" selected="0">
            <x v="2"/>
          </reference>
        </references>
      </pivotArea>
    </chartFormat>
    <chartFormat chart="5" format="34">
      <pivotArea type="data" outline="0" fieldPosition="0">
        <references count="2">
          <reference field="4294967294" count="1" selected="0">
            <x v="0"/>
          </reference>
          <reference field="6" count="1" selected="0">
            <x v="1"/>
          </reference>
        </references>
      </pivotArea>
    </chartFormat>
    <chartFormat chart="5" format="35">
      <pivotArea type="data" outline="0" fieldPosition="0">
        <references count="2">
          <reference field="4294967294" count="1" selected="0">
            <x v="0"/>
          </reference>
          <reference field="6"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B2A8D13F-B36E-4522-A863-6AF742CFE7E4}" name="TablaDinámica2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2">
  <location ref="B539:C544"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items count="4">
        <item x="1"/>
        <item x="2"/>
        <item x="0"/>
        <item t="default"/>
      </items>
    </pivotField>
    <pivotField showAll="0"/>
    <pivotField showAll="0"/>
    <pivotField showAll="0"/>
    <pivotField showAll="0"/>
    <pivotField showAll="0"/>
    <pivotField axis="axisRow" showAll="0">
      <items count="5">
        <item x="3"/>
        <item x="1"/>
        <item x="2"/>
        <item x="0"/>
        <item t="default"/>
      </items>
    </pivotField>
    <pivotField showAll="0"/>
    <pivotField showAll="0"/>
    <pivotField showAll="0"/>
    <pivotField showAll="0"/>
    <pivotField showAll="0"/>
    <pivotField showAll="0"/>
    <pivotField showAll="0"/>
    <pivotField showAll="0"/>
    <pivotField showAll="0"/>
  </pivotFields>
  <rowFields count="1">
    <field x="31"/>
  </rowFields>
  <rowItems count="5">
    <i>
      <x/>
    </i>
    <i>
      <x v="1"/>
    </i>
    <i>
      <x v="2"/>
    </i>
    <i>
      <x v="3"/>
    </i>
    <i t="grand">
      <x/>
    </i>
  </rowItems>
  <colItems count="1">
    <i/>
  </colItems>
  <dataFields count="1">
    <dataField name="Cuenta de ¿Estarías dispuesto a pagar por el servicio de lavandería durante tu estadía en el coliving?" fld="25" subtotal="count" baseField="0" baseItem="0"/>
  </dataFields>
  <chartFormats count="10">
    <chartFormat chart="0" format="0" series="1">
      <pivotArea type="data" outline="0" fieldPosition="0">
        <references count="1">
          <reference field="4294967294" count="1" selected="0">
            <x v="0"/>
          </reference>
        </references>
      </pivotArea>
    </chartFormat>
    <chartFormat chart="5" format="5" series="1">
      <pivotArea type="data" outline="0" fieldPosition="0">
        <references count="1">
          <reference field="4294967294" count="1" selected="0">
            <x v="0"/>
          </reference>
        </references>
      </pivotArea>
    </chartFormat>
    <chartFormat chart="0" format="4">
      <pivotArea type="data" outline="0" fieldPosition="0">
        <references count="2">
          <reference field="4294967294" count="1" selected="0">
            <x v="0"/>
          </reference>
          <reference field="31" count="1" selected="0">
            <x v="0"/>
          </reference>
        </references>
      </pivotArea>
    </chartFormat>
    <chartFormat chart="0" format="5">
      <pivotArea type="data" outline="0" fieldPosition="0">
        <references count="2">
          <reference field="4294967294" count="1" selected="0">
            <x v="0"/>
          </reference>
          <reference field="31" count="1" selected="0">
            <x v="1"/>
          </reference>
        </references>
      </pivotArea>
    </chartFormat>
    <chartFormat chart="0" format="6">
      <pivotArea type="data" outline="0" fieldPosition="0">
        <references count="2">
          <reference field="4294967294" count="1" selected="0">
            <x v="0"/>
          </reference>
          <reference field="31" count="1" selected="0">
            <x v="2"/>
          </reference>
        </references>
      </pivotArea>
    </chartFormat>
    <chartFormat chart="0" format="7">
      <pivotArea type="data" outline="0" fieldPosition="0">
        <references count="2">
          <reference field="4294967294" count="1" selected="0">
            <x v="0"/>
          </reference>
          <reference field="31" count="1" selected="0">
            <x v="3"/>
          </reference>
        </references>
      </pivotArea>
    </chartFormat>
    <chartFormat chart="5" format="9">
      <pivotArea type="data" outline="0" fieldPosition="0">
        <references count="2">
          <reference field="4294967294" count="1" selected="0">
            <x v="0"/>
          </reference>
          <reference field="31" count="1" selected="0">
            <x v="0"/>
          </reference>
        </references>
      </pivotArea>
    </chartFormat>
    <chartFormat chart="5" format="10">
      <pivotArea type="data" outline="0" fieldPosition="0">
        <references count="2">
          <reference field="4294967294" count="1" selected="0">
            <x v="0"/>
          </reference>
          <reference field="31" count="1" selected="0">
            <x v="1"/>
          </reference>
        </references>
      </pivotArea>
    </chartFormat>
    <chartFormat chart="5" format="11">
      <pivotArea type="data" outline="0" fieldPosition="0">
        <references count="2">
          <reference field="4294967294" count="1" selected="0">
            <x v="0"/>
          </reference>
          <reference field="31" count="1" selected="0">
            <x v="2"/>
          </reference>
        </references>
      </pivotArea>
    </chartFormat>
    <chartFormat chart="5" format="12">
      <pivotArea type="data" outline="0" fieldPosition="0">
        <references count="2">
          <reference field="4294967294" count="1" selected="0">
            <x v="0"/>
          </reference>
          <reference field="31"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BF6CCFA7-BDF6-4A5F-9B80-4B943033455D}" name="TablaDinámica8"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C236:D241"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5">
        <item x="3"/>
        <item x="2"/>
        <item x="1"/>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7"/>
  </rowFields>
  <rowItems count="5">
    <i>
      <x v="3"/>
    </i>
    <i>
      <x v="1"/>
    </i>
    <i>
      <x/>
    </i>
    <i>
      <x v="2"/>
    </i>
    <i t="grand">
      <x/>
    </i>
  </rowItems>
  <colItems count="1">
    <i/>
  </colItems>
  <dataFields count="1">
    <dataField name="Cuenta de ¿Qué tipo de contenido te atrae más al elegir un alojamiento?" fld="17" subtotal="count" baseField="0" baseItem="0"/>
  </dataFields>
  <chartFormats count="10">
    <chartFormat chart="0" format="0"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6" format="7">
      <pivotArea type="data" outline="0" fieldPosition="0">
        <references count="2">
          <reference field="4294967294" count="1" selected="0">
            <x v="0"/>
          </reference>
          <reference field="17" count="1" selected="0">
            <x v="0"/>
          </reference>
        </references>
      </pivotArea>
    </chartFormat>
    <chartFormat chart="6" format="8">
      <pivotArea type="data" outline="0" fieldPosition="0">
        <references count="2">
          <reference field="4294967294" count="1" selected="0">
            <x v="0"/>
          </reference>
          <reference field="17" count="1" selected="0">
            <x v="1"/>
          </reference>
        </references>
      </pivotArea>
    </chartFormat>
    <chartFormat chart="6" format="9">
      <pivotArea type="data" outline="0" fieldPosition="0">
        <references count="2">
          <reference field="4294967294" count="1" selected="0">
            <x v="0"/>
          </reference>
          <reference field="17" count="1" selected="0">
            <x v="2"/>
          </reference>
        </references>
      </pivotArea>
    </chartFormat>
    <chartFormat chart="6" format="10">
      <pivotArea type="data" outline="0" fieldPosition="0">
        <references count="2">
          <reference field="4294967294" count="1" selected="0">
            <x v="0"/>
          </reference>
          <reference field="17" count="1" selected="0">
            <x v="3"/>
          </reference>
        </references>
      </pivotArea>
    </chartFormat>
    <chartFormat chart="0" format="1">
      <pivotArea type="data" outline="0" fieldPosition="0">
        <references count="2">
          <reference field="4294967294" count="1" selected="0">
            <x v="0"/>
          </reference>
          <reference field="17" count="1" selected="0">
            <x v="0"/>
          </reference>
        </references>
      </pivotArea>
    </chartFormat>
    <chartFormat chart="0" format="2">
      <pivotArea type="data" outline="0" fieldPosition="0">
        <references count="2">
          <reference field="4294967294" count="1" selected="0">
            <x v="0"/>
          </reference>
          <reference field="17" count="1" selected="0">
            <x v="1"/>
          </reference>
        </references>
      </pivotArea>
    </chartFormat>
    <chartFormat chart="0" format="3">
      <pivotArea type="data" outline="0" fieldPosition="0">
        <references count="2">
          <reference field="4294967294" count="1" selected="0">
            <x v="0"/>
          </reference>
          <reference field="17" count="1" selected="0">
            <x v="2"/>
          </reference>
        </references>
      </pivotArea>
    </chartFormat>
    <chartFormat chart="0" format="4">
      <pivotArea type="data" outline="0" fieldPosition="0">
        <references count="2">
          <reference field="4294967294" count="1" selected="0">
            <x v="0"/>
          </reference>
          <reference field="17"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D53D7643-93C5-41A5-9A32-FF14C29C1CBA}" name="TablaDinámica19"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6">
  <location ref="B492:C500"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8">
        <item x="3"/>
        <item x="1"/>
        <item x="2"/>
        <item x="5"/>
        <item x="4"/>
        <item x="6"/>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s>
  <rowFields count="1">
    <field x="29"/>
  </rowFields>
  <rowItems count="8">
    <i>
      <x v="2"/>
    </i>
    <i>
      <x v="1"/>
    </i>
    <i>
      <x v="3"/>
    </i>
    <i>
      <x/>
    </i>
    <i>
      <x v="4"/>
    </i>
    <i>
      <x v="5"/>
    </i>
    <i>
      <x v="6"/>
    </i>
    <i t="grand">
      <x/>
    </i>
  </rowItems>
  <colItems count="1">
    <i/>
  </colItems>
  <dataFields count="1">
    <dataField name="Cuenta de ¿Con qué frecuencia comprarías productos de la despensa durante tu estadía?" fld="29" subtotal="count" baseField="0" baseItem="0"/>
  </dataFields>
  <chartFormats count="16">
    <chartFormat chart="0" format="0" series="1">
      <pivotArea type="data" outline="0" fieldPosition="0">
        <references count="1">
          <reference field="4294967294" count="1" selected="0">
            <x v="0"/>
          </reference>
        </references>
      </pivotArea>
    </chartFormat>
    <chartFormat chart="5" format="9" series="1">
      <pivotArea type="data" outline="0" fieldPosition="0">
        <references count="1">
          <reference field="4294967294" count="1" selected="0">
            <x v="0"/>
          </reference>
        </references>
      </pivotArea>
    </chartFormat>
    <chartFormat chart="5" format="10">
      <pivotArea type="data" outline="0" fieldPosition="0">
        <references count="2">
          <reference field="4294967294" count="1" selected="0">
            <x v="0"/>
          </reference>
          <reference field="29" count="1" selected="0">
            <x v="0"/>
          </reference>
        </references>
      </pivotArea>
    </chartFormat>
    <chartFormat chart="5" format="11">
      <pivotArea type="data" outline="0" fieldPosition="0">
        <references count="2">
          <reference field="4294967294" count="1" selected="0">
            <x v="0"/>
          </reference>
          <reference field="29" count="1" selected="0">
            <x v="1"/>
          </reference>
        </references>
      </pivotArea>
    </chartFormat>
    <chartFormat chart="5" format="12">
      <pivotArea type="data" outline="0" fieldPosition="0">
        <references count="2">
          <reference field="4294967294" count="1" selected="0">
            <x v="0"/>
          </reference>
          <reference field="29" count="1" selected="0">
            <x v="2"/>
          </reference>
        </references>
      </pivotArea>
    </chartFormat>
    <chartFormat chart="5" format="13">
      <pivotArea type="data" outline="0" fieldPosition="0">
        <references count="2">
          <reference field="4294967294" count="1" selected="0">
            <x v="0"/>
          </reference>
          <reference field="29" count="1" selected="0">
            <x v="3"/>
          </reference>
        </references>
      </pivotArea>
    </chartFormat>
    <chartFormat chart="5" format="14">
      <pivotArea type="data" outline="0" fieldPosition="0">
        <references count="2">
          <reference field="4294967294" count="1" selected="0">
            <x v="0"/>
          </reference>
          <reference field="29" count="1" selected="0">
            <x v="4"/>
          </reference>
        </references>
      </pivotArea>
    </chartFormat>
    <chartFormat chart="5" format="15">
      <pivotArea type="data" outline="0" fieldPosition="0">
        <references count="2">
          <reference field="4294967294" count="1" selected="0">
            <x v="0"/>
          </reference>
          <reference field="29" count="1" selected="0">
            <x v="5"/>
          </reference>
        </references>
      </pivotArea>
    </chartFormat>
    <chartFormat chart="5" format="16">
      <pivotArea type="data" outline="0" fieldPosition="0">
        <references count="2">
          <reference field="4294967294" count="1" selected="0">
            <x v="0"/>
          </reference>
          <reference field="29" count="1" selected="0">
            <x v="6"/>
          </reference>
        </references>
      </pivotArea>
    </chartFormat>
    <chartFormat chart="0" format="1">
      <pivotArea type="data" outline="0" fieldPosition="0">
        <references count="2">
          <reference field="4294967294" count="1" selected="0">
            <x v="0"/>
          </reference>
          <reference field="29" count="1" selected="0">
            <x v="0"/>
          </reference>
        </references>
      </pivotArea>
    </chartFormat>
    <chartFormat chart="0" format="2">
      <pivotArea type="data" outline="0" fieldPosition="0">
        <references count="2">
          <reference field="4294967294" count="1" selected="0">
            <x v="0"/>
          </reference>
          <reference field="29" count="1" selected="0">
            <x v="1"/>
          </reference>
        </references>
      </pivotArea>
    </chartFormat>
    <chartFormat chart="0" format="3">
      <pivotArea type="data" outline="0" fieldPosition="0">
        <references count="2">
          <reference field="4294967294" count="1" selected="0">
            <x v="0"/>
          </reference>
          <reference field="29" count="1" selected="0">
            <x v="2"/>
          </reference>
        </references>
      </pivotArea>
    </chartFormat>
    <chartFormat chart="0" format="4">
      <pivotArea type="data" outline="0" fieldPosition="0">
        <references count="2">
          <reference field="4294967294" count="1" selected="0">
            <x v="0"/>
          </reference>
          <reference field="29" count="1" selected="0">
            <x v="3"/>
          </reference>
        </references>
      </pivotArea>
    </chartFormat>
    <chartFormat chart="0" format="5">
      <pivotArea type="data" outline="0" fieldPosition="0">
        <references count="2">
          <reference field="4294967294" count="1" selected="0">
            <x v="0"/>
          </reference>
          <reference field="29" count="1" selected="0">
            <x v="4"/>
          </reference>
        </references>
      </pivotArea>
    </chartFormat>
    <chartFormat chart="0" format="6">
      <pivotArea type="data" outline="0" fieldPosition="0">
        <references count="2">
          <reference field="4294967294" count="1" selected="0">
            <x v="0"/>
          </reference>
          <reference field="29" count="1" selected="0">
            <x v="5"/>
          </reference>
        </references>
      </pivotArea>
    </chartFormat>
    <chartFormat chart="0" format="7">
      <pivotArea type="data" outline="0" fieldPosition="0">
        <references count="2">
          <reference field="4294967294" count="1" selected="0">
            <x v="0"/>
          </reference>
          <reference field="29" count="1" selected="0">
            <x v="6"/>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46205C36-F229-49C4-8037-66DD7DE77CAE}" name="TablaDinámica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C133:D138" firstHeaderRow="1" firstDataRow="1" firstDataCol="1"/>
  <pivotFields count="41">
    <pivotField numFmtId="164" showAll="0"/>
    <pivotField showAll="0"/>
    <pivotField showAll="0"/>
    <pivotField showAll="0"/>
    <pivotField showAll="0"/>
    <pivotField showAll="0"/>
    <pivotField showAll="0"/>
    <pivotField showAll="0"/>
    <pivotField axis="axisRow" dataField="1" showAll="0" sortType="descending">
      <items count="5">
        <item x="0"/>
        <item x="1"/>
        <item x="3"/>
        <item x="2"/>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
  </rowFields>
  <rowItems count="5">
    <i>
      <x/>
    </i>
    <i>
      <x v="3"/>
    </i>
    <i>
      <x v="2"/>
    </i>
    <i>
      <x v="1"/>
    </i>
    <i t="grand">
      <x/>
    </i>
  </rowItems>
  <colItems count="1">
    <i/>
  </colItems>
  <dataFields count="1">
    <dataField name="Cuenta de ¿Cómo sueles viajar habitualmente?" fld="8" subtotal="count" baseField="0" baseItem="0"/>
  </dataFields>
  <chartFormats count="10">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8" count="1" selected="0">
            <x v="0"/>
          </reference>
        </references>
      </pivotArea>
    </chartFormat>
    <chartFormat chart="0" format="2">
      <pivotArea type="data" outline="0" fieldPosition="0">
        <references count="2">
          <reference field="4294967294" count="1" selected="0">
            <x v="0"/>
          </reference>
          <reference field="8" count="1" selected="0">
            <x v="1"/>
          </reference>
        </references>
      </pivotArea>
    </chartFormat>
    <chartFormat chart="0" format="3">
      <pivotArea type="data" outline="0" fieldPosition="0">
        <references count="2">
          <reference field="4294967294" count="1" selected="0">
            <x v="0"/>
          </reference>
          <reference field="8" count="1" selected="0">
            <x v="2"/>
          </reference>
        </references>
      </pivotArea>
    </chartFormat>
    <chartFormat chart="0" format="4">
      <pivotArea type="data" outline="0" fieldPosition="0">
        <references count="2">
          <reference field="4294967294" count="1" selected="0">
            <x v="0"/>
          </reference>
          <reference field="8" count="1" selected="0">
            <x v="3"/>
          </reference>
        </references>
      </pivotArea>
    </chartFormat>
    <chartFormat chart="5" format="10" series="1">
      <pivotArea type="data" outline="0" fieldPosition="0">
        <references count="1">
          <reference field="4294967294" count="1" selected="0">
            <x v="0"/>
          </reference>
        </references>
      </pivotArea>
    </chartFormat>
    <chartFormat chart="5" format="11">
      <pivotArea type="data" outline="0" fieldPosition="0">
        <references count="2">
          <reference field="4294967294" count="1" selected="0">
            <x v="0"/>
          </reference>
          <reference field="8" count="1" selected="0">
            <x v="0"/>
          </reference>
        </references>
      </pivotArea>
    </chartFormat>
    <chartFormat chart="5" format="12">
      <pivotArea type="data" outline="0" fieldPosition="0">
        <references count="2">
          <reference field="4294967294" count="1" selected="0">
            <x v="0"/>
          </reference>
          <reference field="8" count="1" selected="0">
            <x v="1"/>
          </reference>
        </references>
      </pivotArea>
    </chartFormat>
    <chartFormat chart="5" format="13">
      <pivotArea type="data" outline="0" fieldPosition="0">
        <references count="2">
          <reference field="4294967294" count="1" selected="0">
            <x v="0"/>
          </reference>
          <reference field="8" count="1" selected="0">
            <x v="2"/>
          </reference>
        </references>
      </pivotArea>
    </chartFormat>
    <chartFormat chart="5" format="14">
      <pivotArea type="data" outline="0" fieldPosition="0">
        <references count="2">
          <reference field="4294967294" count="1" selected="0">
            <x v="0"/>
          </reference>
          <reference field="8"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AE8955F3-B745-411C-AE22-EDC1648715F9}" name="TablaDinámica1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23">
  <location ref="D21:E27" firstHeaderRow="1" firstDataRow="1" firstDataCol="1"/>
  <pivotFields count="41">
    <pivotField numFmtId="164" showAll="0"/>
    <pivotField showAll="0"/>
    <pivotField showAll="0"/>
    <pivotField axis="axisRow" dataField="1" showAll="0" sortType="descending">
      <items count="7">
        <item x="4"/>
        <item m="1" x="5"/>
        <item x="3"/>
        <item x="2"/>
        <item x="0"/>
        <item x="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6">
    <i>
      <x v="4"/>
    </i>
    <i>
      <x v="5"/>
    </i>
    <i>
      <x v="2"/>
    </i>
    <i>
      <x/>
    </i>
    <i>
      <x v="3"/>
    </i>
    <i t="grand">
      <x/>
    </i>
  </rowItems>
  <colItems count="1">
    <i/>
  </colItems>
  <dataFields count="1">
    <dataField name="Cuenta de ¿Eres colombiano? " fld="3" subtotal="count" baseField="0" baseItem="0"/>
  </dataFields>
  <chartFormats count="18">
    <chartFormat chart="0" format="0" series="1">
      <pivotArea type="data" outline="0" fieldPosition="0">
        <references count="1">
          <reference field="4294967294" count="1" selected="0">
            <x v="0"/>
          </reference>
        </references>
      </pivotArea>
    </chartFormat>
    <chartFormat chart="5" format="7" series="1">
      <pivotArea type="data" outline="0" fieldPosition="0">
        <references count="1">
          <reference field="4294967294" count="1" selected="0">
            <x v="0"/>
          </reference>
        </references>
      </pivotArea>
    </chartFormat>
    <chartFormat chart="5" format="8">
      <pivotArea type="data" outline="0" fieldPosition="0">
        <references count="2">
          <reference field="4294967294" count="1" selected="0">
            <x v="0"/>
          </reference>
          <reference field="3" count="1" selected="0">
            <x v="0"/>
          </reference>
        </references>
      </pivotArea>
    </chartFormat>
    <chartFormat chart="5" format="9">
      <pivotArea type="data" outline="0" fieldPosition="0">
        <references count="2">
          <reference field="4294967294" count="1" selected="0">
            <x v="0"/>
          </reference>
          <reference field="3" count="1" selected="0">
            <x v="2"/>
          </reference>
        </references>
      </pivotArea>
    </chartFormat>
    <chartFormat chart="5" format="10">
      <pivotArea type="data" outline="0" fieldPosition="0">
        <references count="2">
          <reference field="4294967294" count="1" selected="0">
            <x v="0"/>
          </reference>
          <reference field="3" count="1" selected="0">
            <x v="3"/>
          </reference>
        </references>
      </pivotArea>
    </chartFormat>
    <chartFormat chart="5" format="11">
      <pivotArea type="data" outline="0" fieldPosition="0">
        <references count="2">
          <reference field="4294967294" count="1" selected="0">
            <x v="0"/>
          </reference>
          <reference field="3" count="1" selected="0">
            <x v="4"/>
          </reference>
        </references>
      </pivotArea>
    </chartFormat>
    <chartFormat chart="5" format="12">
      <pivotArea type="data" outline="0" fieldPosition="0">
        <references count="2">
          <reference field="4294967294" count="1" selected="0">
            <x v="0"/>
          </reference>
          <reference field="3" count="1" selected="0">
            <x v="5"/>
          </reference>
        </references>
      </pivotArea>
    </chartFormat>
    <chartFormat chart="0" format="1">
      <pivotArea type="data" outline="0" fieldPosition="0">
        <references count="2">
          <reference field="4294967294" count="1" selected="0">
            <x v="0"/>
          </reference>
          <reference field="3" count="1" selected="0">
            <x v="0"/>
          </reference>
        </references>
      </pivotArea>
    </chartFormat>
    <chartFormat chart="0" format="2">
      <pivotArea type="data" outline="0" fieldPosition="0">
        <references count="2">
          <reference field="4294967294" count="1" selected="0">
            <x v="0"/>
          </reference>
          <reference field="3" count="1" selected="0">
            <x v="2"/>
          </reference>
        </references>
      </pivotArea>
    </chartFormat>
    <chartFormat chart="0" format="3">
      <pivotArea type="data" outline="0" fieldPosition="0">
        <references count="2">
          <reference field="4294967294" count="1" selected="0">
            <x v="0"/>
          </reference>
          <reference field="3" count="1" selected="0">
            <x v="3"/>
          </reference>
        </references>
      </pivotArea>
    </chartFormat>
    <chartFormat chart="0" format="4">
      <pivotArea type="data" outline="0" fieldPosition="0">
        <references count="2">
          <reference field="4294967294" count="1" selected="0">
            <x v="0"/>
          </reference>
          <reference field="3" count="1" selected="0">
            <x v="4"/>
          </reference>
        </references>
      </pivotArea>
    </chartFormat>
    <chartFormat chart="0" format="5">
      <pivotArea type="data" outline="0" fieldPosition="0">
        <references count="2">
          <reference field="4294967294" count="1" selected="0">
            <x v="0"/>
          </reference>
          <reference field="3" count="1" selected="0">
            <x v="5"/>
          </reference>
        </references>
      </pivotArea>
    </chartFormat>
    <chartFormat chart="21" format="13" series="1">
      <pivotArea type="data" outline="0" fieldPosition="0">
        <references count="1">
          <reference field="4294967294" count="1" selected="0">
            <x v="0"/>
          </reference>
        </references>
      </pivotArea>
    </chartFormat>
    <chartFormat chart="21" format="14">
      <pivotArea type="data" outline="0" fieldPosition="0">
        <references count="2">
          <reference field="4294967294" count="1" selected="0">
            <x v="0"/>
          </reference>
          <reference field="3" count="1" selected="0">
            <x v="4"/>
          </reference>
        </references>
      </pivotArea>
    </chartFormat>
    <chartFormat chart="21" format="15">
      <pivotArea type="data" outline="0" fieldPosition="0">
        <references count="2">
          <reference field="4294967294" count="1" selected="0">
            <x v="0"/>
          </reference>
          <reference field="3" count="1" selected="0">
            <x v="5"/>
          </reference>
        </references>
      </pivotArea>
    </chartFormat>
    <chartFormat chart="21" format="16">
      <pivotArea type="data" outline="0" fieldPosition="0">
        <references count="2">
          <reference field="4294967294" count="1" selected="0">
            <x v="0"/>
          </reference>
          <reference field="3" count="1" selected="0">
            <x v="2"/>
          </reference>
        </references>
      </pivotArea>
    </chartFormat>
    <chartFormat chart="21" format="17">
      <pivotArea type="data" outline="0" fieldPosition="0">
        <references count="2">
          <reference field="4294967294" count="1" selected="0">
            <x v="0"/>
          </reference>
          <reference field="3" count="1" selected="0">
            <x v="0"/>
          </reference>
        </references>
      </pivotArea>
    </chartFormat>
    <chartFormat chart="21" format="18">
      <pivotArea type="data" outline="0" fieldPosition="0">
        <references count="2">
          <reference field="4294967294" count="1" selected="0">
            <x v="0"/>
          </reference>
          <reference field="3"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471E6A73-0D7D-4783-8307-85D078037D38}" name="TablaDinámica2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B557:C562"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5">
        <item x="3"/>
        <item x="2"/>
        <item x="1"/>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s>
  <rowFields count="1">
    <field x="35"/>
  </rowFields>
  <rowItems count="5">
    <i>
      <x v="2"/>
    </i>
    <i>
      <x/>
    </i>
    <i>
      <x v="1"/>
    </i>
    <i>
      <x v="3"/>
    </i>
    <i t="grand">
      <x/>
    </i>
  </rowItems>
  <colItems count="1">
    <i/>
  </colItems>
  <dataFields count="1">
    <dataField name="Cuenta de ¿Qué tipo de estadía considerarías más cómoda en un coliving?" fld="35" subtotal="count" baseField="0" baseItem="0"/>
  </dataFields>
  <chartFormats count="10">
    <chartFormat chart="0" format="0"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7">
      <pivotArea type="data" outline="0" fieldPosition="0">
        <references count="2">
          <reference field="4294967294" count="1" selected="0">
            <x v="0"/>
          </reference>
          <reference field="35" count="1" selected="0">
            <x v="0"/>
          </reference>
        </references>
      </pivotArea>
    </chartFormat>
    <chartFormat chart="7" format="8">
      <pivotArea type="data" outline="0" fieldPosition="0">
        <references count="2">
          <reference field="4294967294" count="1" selected="0">
            <x v="0"/>
          </reference>
          <reference field="35" count="1" selected="0">
            <x v="1"/>
          </reference>
        </references>
      </pivotArea>
    </chartFormat>
    <chartFormat chart="7" format="9">
      <pivotArea type="data" outline="0" fieldPosition="0">
        <references count="2">
          <reference field="4294967294" count="1" selected="0">
            <x v="0"/>
          </reference>
          <reference field="35" count="1" selected="0">
            <x v="2"/>
          </reference>
        </references>
      </pivotArea>
    </chartFormat>
    <chartFormat chart="7" format="10">
      <pivotArea type="data" outline="0" fieldPosition="0">
        <references count="2">
          <reference field="4294967294" count="1" selected="0">
            <x v="0"/>
          </reference>
          <reference field="35" count="1" selected="0">
            <x v="3"/>
          </reference>
        </references>
      </pivotArea>
    </chartFormat>
    <chartFormat chart="0" format="1">
      <pivotArea type="data" outline="0" fieldPosition="0">
        <references count="2">
          <reference field="4294967294" count="1" selected="0">
            <x v="0"/>
          </reference>
          <reference field="35" count="1" selected="0">
            <x v="0"/>
          </reference>
        </references>
      </pivotArea>
    </chartFormat>
    <chartFormat chart="0" format="2">
      <pivotArea type="data" outline="0" fieldPosition="0">
        <references count="2">
          <reference field="4294967294" count="1" selected="0">
            <x v="0"/>
          </reference>
          <reference field="35" count="1" selected="0">
            <x v="1"/>
          </reference>
        </references>
      </pivotArea>
    </chartFormat>
    <chartFormat chart="0" format="3">
      <pivotArea type="data" outline="0" fieldPosition="0">
        <references count="2">
          <reference field="4294967294" count="1" selected="0">
            <x v="0"/>
          </reference>
          <reference field="35" count="1" selected="0">
            <x v="2"/>
          </reference>
        </references>
      </pivotArea>
    </chartFormat>
    <chartFormat chart="0" format="4">
      <pivotArea type="data" outline="0" fieldPosition="0">
        <references count="2">
          <reference field="4294967294" count="1" selected="0">
            <x v="0"/>
          </reference>
          <reference field="35"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9F07DF75-A26B-4C5A-9855-1890CD83EF95}" name="TablaDinámica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3">
  <location ref="C111:D116" firstHeaderRow="1" firstDataRow="1" firstDataCol="1"/>
  <pivotFields count="41">
    <pivotField numFmtId="164" showAll="0"/>
    <pivotField showAll="0"/>
    <pivotField showAll="0"/>
    <pivotField showAll="0"/>
    <pivotField showAll="0"/>
    <pivotField showAll="0"/>
    <pivotField showAll="0"/>
    <pivotField axis="axisRow" dataField="1" showAll="0">
      <items count="5">
        <item x="1"/>
        <item x="2"/>
        <item x="3"/>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
  </rowFields>
  <rowItems count="5">
    <i>
      <x/>
    </i>
    <i>
      <x v="1"/>
    </i>
    <i>
      <x v="2"/>
    </i>
    <i>
      <x v="3"/>
    </i>
    <i t="grand">
      <x/>
    </i>
  </rowItems>
  <colItems count="1">
    <i/>
  </colItems>
  <dataFields count="1">
    <dataField name="Cuenta de ¿Con qué frecuencia viajas por trabajo, estudio o turismo por año? " fld="7" subtotal="count" baseField="0" baseItem="0"/>
  </dataFields>
  <chartFormats count="10">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7" count="1" selected="0">
            <x v="0"/>
          </reference>
        </references>
      </pivotArea>
    </chartFormat>
    <chartFormat chart="0" format="2">
      <pivotArea type="data" outline="0" fieldPosition="0">
        <references count="2">
          <reference field="4294967294" count="1" selected="0">
            <x v="0"/>
          </reference>
          <reference field="7" count="1" selected="0">
            <x v="1"/>
          </reference>
        </references>
      </pivotArea>
    </chartFormat>
    <chartFormat chart="0" format="3">
      <pivotArea type="data" outline="0" fieldPosition="0">
        <references count="2">
          <reference field="4294967294" count="1" selected="0">
            <x v="0"/>
          </reference>
          <reference field="7" count="1" selected="0">
            <x v="2"/>
          </reference>
        </references>
      </pivotArea>
    </chartFormat>
    <chartFormat chart="0" format="4">
      <pivotArea type="data" outline="0" fieldPosition="0">
        <references count="2">
          <reference field="4294967294" count="1" selected="0">
            <x v="0"/>
          </reference>
          <reference field="7" count="1" selected="0">
            <x v="3"/>
          </reference>
        </references>
      </pivotArea>
    </chartFormat>
    <chartFormat chart="5" format="10" series="1">
      <pivotArea type="data" outline="0" fieldPosition="0">
        <references count="1">
          <reference field="4294967294" count="1" selected="0">
            <x v="0"/>
          </reference>
        </references>
      </pivotArea>
    </chartFormat>
    <chartFormat chart="5" format="11">
      <pivotArea type="data" outline="0" fieldPosition="0">
        <references count="2">
          <reference field="4294967294" count="1" selected="0">
            <x v="0"/>
          </reference>
          <reference field="7" count="1" selected="0">
            <x v="0"/>
          </reference>
        </references>
      </pivotArea>
    </chartFormat>
    <chartFormat chart="5" format="12">
      <pivotArea type="data" outline="0" fieldPosition="0">
        <references count="2">
          <reference field="4294967294" count="1" selected="0">
            <x v="0"/>
          </reference>
          <reference field="7" count="1" selected="0">
            <x v="1"/>
          </reference>
        </references>
      </pivotArea>
    </chartFormat>
    <chartFormat chart="5" format="13">
      <pivotArea type="data" outline="0" fieldPosition="0">
        <references count="2">
          <reference field="4294967294" count="1" selected="0">
            <x v="0"/>
          </reference>
          <reference field="7" count="1" selected="0">
            <x v="2"/>
          </reference>
        </references>
      </pivotArea>
    </chartFormat>
    <chartFormat chart="5" format="14">
      <pivotArea type="data" outline="0" fieldPosition="0">
        <references count="2">
          <reference field="4294967294" count="1" selected="0">
            <x v="0"/>
          </reference>
          <reference field="7"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0D53DDE8-FBD7-44D9-8988-57727E361224}" name="TablaDinámica17"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6">
  <location ref="C431:D437"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x="3"/>
        <item x="2"/>
        <item x="4"/>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6"/>
  </rowFields>
  <rowItems count="6">
    <i>
      <x/>
    </i>
    <i>
      <x v="1"/>
    </i>
    <i>
      <x v="2"/>
    </i>
    <i>
      <x v="3"/>
    </i>
    <i>
      <x v="4"/>
    </i>
    <i t="grand">
      <x/>
    </i>
  </rowItems>
  <colItems count="1">
    <i/>
  </colItems>
  <dataFields count="1">
    <dataField name="Cuenta de ¿Cuánto estarías dispuesto a pagar por el servicio de lavandería?" fld="26" subtotal="count" baseField="0" baseItem="0"/>
  </dataFields>
  <chartFormats count="12">
    <chartFormat chart="0" format="0" series="1">
      <pivotArea type="data" outline="0" fieldPosition="0">
        <references count="1">
          <reference field="4294967294" count="1" selected="0">
            <x v="0"/>
          </reference>
        </references>
      </pivotArea>
    </chartFormat>
    <chartFormat chart="5" format="7" series="1">
      <pivotArea type="data" outline="0" fieldPosition="0">
        <references count="1">
          <reference field="4294967294" count="1" selected="0">
            <x v="0"/>
          </reference>
        </references>
      </pivotArea>
    </chartFormat>
    <chartFormat chart="5" format="8">
      <pivotArea type="data" outline="0" fieldPosition="0">
        <references count="2">
          <reference field="4294967294" count="1" selected="0">
            <x v="0"/>
          </reference>
          <reference field="26" count="1" selected="0">
            <x v="0"/>
          </reference>
        </references>
      </pivotArea>
    </chartFormat>
    <chartFormat chart="5" format="9">
      <pivotArea type="data" outline="0" fieldPosition="0">
        <references count="2">
          <reference field="4294967294" count="1" selected="0">
            <x v="0"/>
          </reference>
          <reference field="26" count="1" selected="0">
            <x v="1"/>
          </reference>
        </references>
      </pivotArea>
    </chartFormat>
    <chartFormat chart="5" format="10">
      <pivotArea type="data" outline="0" fieldPosition="0">
        <references count="2">
          <reference field="4294967294" count="1" selected="0">
            <x v="0"/>
          </reference>
          <reference field="26" count="1" selected="0">
            <x v="2"/>
          </reference>
        </references>
      </pivotArea>
    </chartFormat>
    <chartFormat chart="5" format="11">
      <pivotArea type="data" outline="0" fieldPosition="0">
        <references count="2">
          <reference field="4294967294" count="1" selected="0">
            <x v="0"/>
          </reference>
          <reference field="26" count="1" selected="0">
            <x v="3"/>
          </reference>
        </references>
      </pivotArea>
    </chartFormat>
    <chartFormat chart="5" format="12">
      <pivotArea type="data" outline="0" fieldPosition="0">
        <references count="2">
          <reference field="4294967294" count="1" selected="0">
            <x v="0"/>
          </reference>
          <reference field="26" count="1" selected="0">
            <x v="4"/>
          </reference>
        </references>
      </pivotArea>
    </chartFormat>
    <chartFormat chart="0" format="1">
      <pivotArea type="data" outline="0" fieldPosition="0">
        <references count="2">
          <reference field="4294967294" count="1" selected="0">
            <x v="0"/>
          </reference>
          <reference field="26" count="1" selected="0">
            <x v="0"/>
          </reference>
        </references>
      </pivotArea>
    </chartFormat>
    <chartFormat chart="0" format="2">
      <pivotArea type="data" outline="0" fieldPosition="0">
        <references count="2">
          <reference field="4294967294" count="1" selected="0">
            <x v="0"/>
          </reference>
          <reference field="26" count="1" selected="0">
            <x v="1"/>
          </reference>
        </references>
      </pivotArea>
    </chartFormat>
    <chartFormat chart="0" format="3">
      <pivotArea type="data" outline="0" fieldPosition="0">
        <references count="2">
          <reference field="4294967294" count="1" selected="0">
            <x v="0"/>
          </reference>
          <reference field="26" count="1" selected="0">
            <x v="2"/>
          </reference>
        </references>
      </pivotArea>
    </chartFormat>
    <chartFormat chart="0" format="4">
      <pivotArea type="data" outline="0" fieldPosition="0">
        <references count="2">
          <reference field="4294967294" count="1" selected="0">
            <x v="0"/>
          </reference>
          <reference field="26" count="1" selected="0">
            <x v="3"/>
          </reference>
        </references>
      </pivotArea>
    </chartFormat>
    <chartFormat chart="0" format="5">
      <pivotArea type="data" outline="0" fieldPosition="0">
        <references count="2">
          <reference field="4294967294" count="1" selected="0">
            <x v="0"/>
          </reference>
          <reference field="26" count="1" selected="0">
            <x v="4"/>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9F9441E5-944A-463D-A3C8-AA3DA8925F19}" name="TablaDinámica9"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C254:D260"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x="1"/>
        <item x="0"/>
        <item x="3"/>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8"/>
  </rowFields>
  <rowItems count="6">
    <i>
      <x/>
    </i>
    <i>
      <x v="1"/>
    </i>
    <i>
      <x v="2"/>
    </i>
    <i>
      <x v="3"/>
    </i>
    <i>
      <x v="4"/>
    </i>
    <i t="grand">
      <x/>
    </i>
  </rowItems>
  <colItems count="1">
    <i/>
  </colItems>
  <dataFields count="1">
    <dataField name="Cuenta de ¿Con qué frecuencia visitas o planeas visitar la región del Lago de Tota? " fld="18" subtotal="count" baseField="0" baseItem="0"/>
  </dataFields>
  <chartFormats count="12">
    <chartFormat chart="0" format="0" series="1">
      <pivotArea type="data" outline="0" fieldPosition="0">
        <references count="1">
          <reference field="4294967294" count="1" selected="0">
            <x v="0"/>
          </reference>
        </references>
      </pivotArea>
    </chartFormat>
    <chartFormat chart="5" format="7" series="1">
      <pivotArea type="data" outline="0" fieldPosition="0">
        <references count="1">
          <reference field="4294967294" count="1" selected="0">
            <x v="0"/>
          </reference>
        </references>
      </pivotArea>
    </chartFormat>
    <chartFormat chart="5" format="8">
      <pivotArea type="data" outline="0" fieldPosition="0">
        <references count="2">
          <reference field="4294967294" count="1" selected="0">
            <x v="0"/>
          </reference>
          <reference field="18" count="1" selected="0">
            <x v="0"/>
          </reference>
        </references>
      </pivotArea>
    </chartFormat>
    <chartFormat chart="5" format="9">
      <pivotArea type="data" outline="0" fieldPosition="0">
        <references count="2">
          <reference field="4294967294" count="1" selected="0">
            <x v="0"/>
          </reference>
          <reference field="18" count="1" selected="0">
            <x v="1"/>
          </reference>
        </references>
      </pivotArea>
    </chartFormat>
    <chartFormat chart="5" format="10">
      <pivotArea type="data" outline="0" fieldPosition="0">
        <references count="2">
          <reference field="4294967294" count="1" selected="0">
            <x v="0"/>
          </reference>
          <reference field="18" count="1" selected="0">
            <x v="2"/>
          </reference>
        </references>
      </pivotArea>
    </chartFormat>
    <chartFormat chart="5" format="11">
      <pivotArea type="data" outline="0" fieldPosition="0">
        <references count="2">
          <reference field="4294967294" count="1" selected="0">
            <x v="0"/>
          </reference>
          <reference field="18" count="1" selected="0">
            <x v="3"/>
          </reference>
        </references>
      </pivotArea>
    </chartFormat>
    <chartFormat chart="5" format="12">
      <pivotArea type="data" outline="0" fieldPosition="0">
        <references count="2">
          <reference field="4294967294" count="1" selected="0">
            <x v="0"/>
          </reference>
          <reference field="18" count="1" selected="0">
            <x v="4"/>
          </reference>
        </references>
      </pivotArea>
    </chartFormat>
    <chartFormat chart="0" format="1">
      <pivotArea type="data" outline="0" fieldPosition="0">
        <references count="2">
          <reference field="4294967294" count="1" selected="0">
            <x v="0"/>
          </reference>
          <reference field="18" count="1" selected="0">
            <x v="0"/>
          </reference>
        </references>
      </pivotArea>
    </chartFormat>
    <chartFormat chart="0" format="2">
      <pivotArea type="data" outline="0" fieldPosition="0">
        <references count="2">
          <reference field="4294967294" count="1" selected="0">
            <x v="0"/>
          </reference>
          <reference field="18" count="1" selected="0">
            <x v="1"/>
          </reference>
        </references>
      </pivotArea>
    </chartFormat>
    <chartFormat chart="0" format="3">
      <pivotArea type="data" outline="0" fieldPosition="0">
        <references count="2">
          <reference field="4294967294" count="1" selected="0">
            <x v="0"/>
          </reference>
          <reference field="18" count="1" selected="0">
            <x v="2"/>
          </reference>
        </references>
      </pivotArea>
    </chartFormat>
    <chartFormat chart="0" format="4">
      <pivotArea type="data" outline="0" fieldPosition="0">
        <references count="2">
          <reference field="4294967294" count="1" selected="0">
            <x v="0"/>
          </reference>
          <reference field="18" count="1" selected="0">
            <x v="3"/>
          </reference>
        </references>
      </pivotArea>
    </chartFormat>
    <chartFormat chart="0" format="5">
      <pivotArea type="data" outline="0" fieldPosition="0">
        <references count="2">
          <reference field="4294967294" count="1" selected="0">
            <x v="0"/>
          </reference>
          <reference field="18" count="1" selected="0">
            <x v="4"/>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D8843D58-DB5F-4432-A1CA-EF5E6DDCDB72}" name="TablaDinámica2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C602:D607"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5">
        <item x="3"/>
        <item x="1"/>
        <item x="2"/>
        <item x="0"/>
        <item t="default"/>
      </items>
      <autoSortScope>
        <pivotArea dataOnly="0" outline="0" fieldPosition="0">
          <references count="1">
            <reference field="4294967294" count="1" selected="0">
              <x v="0"/>
            </reference>
          </references>
        </pivotArea>
      </autoSortScope>
    </pivotField>
    <pivotField showAll="0"/>
    <pivotField showAll="0"/>
  </pivotFields>
  <rowFields count="1">
    <field x="38"/>
  </rowFields>
  <rowItems count="5">
    <i>
      <x v="1"/>
    </i>
    <i>
      <x v="2"/>
    </i>
    <i>
      <x/>
    </i>
    <i>
      <x v="3"/>
    </i>
    <i t="grand">
      <x/>
    </i>
  </rowItems>
  <colItems count="1">
    <i/>
  </colItems>
  <dataFields count="1">
    <dataField name="Cuenta de ¿Cuánto estarías dispuesto a pagar por una noche en una habitación compartida con baño compartido?" fld="38" subtotal="count" baseField="0" baseItem="0"/>
  </dataFields>
  <chartFormats count="10">
    <chartFormat chart="0" format="0"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6" format="7">
      <pivotArea type="data" outline="0" fieldPosition="0">
        <references count="2">
          <reference field="4294967294" count="1" selected="0">
            <x v="0"/>
          </reference>
          <reference field="38" count="1" selected="0">
            <x v="0"/>
          </reference>
        </references>
      </pivotArea>
    </chartFormat>
    <chartFormat chart="6" format="8">
      <pivotArea type="data" outline="0" fieldPosition="0">
        <references count="2">
          <reference field="4294967294" count="1" selected="0">
            <x v="0"/>
          </reference>
          <reference field="38" count="1" selected="0">
            <x v="1"/>
          </reference>
        </references>
      </pivotArea>
    </chartFormat>
    <chartFormat chart="6" format="9">
      <pivotArea type="data" outline="0" fieldPosition="0">
        <references count="2">
          <reference field="4294967294" count="1" selected="0">
            <x v="0"/>
          </reference>
          <reference field="38" count="1" selected="0">
            <x v="2"/>
          </reference>
        </references>
      </pivotArea>
    </chartFormat>
    <chartFormat chart="6" format="10">
      <pivotArea type="data" outline="0" fieldPosition="0">
        <references count="2">
          <reference field="4294967294" count="1" selected="0">
            <x v="0"/>
          </reference>
          <reference field="38" count="1" selected="0">
            <x v="3"/>
          </reference>
        </references>
      </pivotArea>
    </chartFormat>
    <chartFormat chart="0" format="1">
      <pivotArea type="data" outline="0" fieldPosition="0">
        <references count="2">
          <reference field="4294967294" count="1" selected="0">
            <x v="0"/>
          </reference>
          <reference field="38" count="1" selected="0">
            <x v="0"/>
          </reference>
        </references>
      </pivotArea>
    </chartFormat>
    <chartFormat chart="0" format="2">
      <pivotArea type="data" outline="0" fieldPosition="0">
        <references count="2">
          <reference field="4294967294" count="1" selected="0">
            <x v="0"/>
          </reference>
          <reference field="38" count="1" selected="0">
            <x v="1"/>
          </reference>
        </references>
      </pivotArea>
    </chartFormat>
    <chartFormat chart="0" format="3">
      <pivotArea type="data" outline="0" fieldPosition="0">
        <references count="2">
          <reference field="4294967294" count="1" selected="0">
            <x v="0"/>
          </reference>
          <reference field="38" count="1" selected="0">
            <x v="2"/>
          </reference>
        </references>
      </pivotArea>
    </chartFormat>
    <chartFormat chart="0" format="4">
      <pivotArea type="data" outline="0" fieldPosition="0">
        <references count="2">
          <reference field="4294967294" count="1" selected="0">
            <x v="0"/>
          </reference>
          <reference field="38"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F30C39BE-84F7-491A-9B87-6174DA1CBC49}" name="TablaDinámica2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4">
  <location ref="A20:B23" firstHeaderRow="1" firstDataRow="1" firstDataCol="1"/>
  <pivotFields count="41">
    <pivotField numFmtId="164"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3">
    <i>
      <x/>
    </i>
    <i>
      <x v="1"/>
    </i>
    <i t="grand">
      <x/>
    </i>
  </rowItems>
  <colItems count="1">
    <i/>
  </colItems>
  <dataFields count="1">
    <dataField name="Cuenta de ¿Eres un nómada digital?" fld="2"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F596C2B6-EC8E-413E-AA5F-3E3D307964D4}" name="TablaDinámica7"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location ref="B628:C633"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5">
        <item x="1"/>
        <item x="2"/>
        <item x="3"/>
        <item x="0"/>
        <item t="default"/>
      </items>
    </pivotField>
    <pivotField showAll="0"/>
    <pivotField showAll="0"/>
    <pivotField showAll="0"/>
  </pivotFields>
  <rowFields count="1">
    <field x="37"/>
  </rowFields>
  <rowItems count="5">
    <i>
      <x/>
    </i>
    <i>
      <x v="1"/>
    </i>
    <i>
      <x v="2"/>
    </i>
    <i>
      <x v="3"/>
    </i>
    <i t="grand">
      <x/>
    </i>
  </rowItems>
  <colItems count="1">
    <i/>
  </colItems>
  <dataFields count="1">
    <dataField name="Cuenta de ¿Cuánto estarías dispuesto a pagar por una noche en una habitación privada con baño compartido?" fld="37" subtotal="count" baseField="0" baseItem="0"/>
  </dataFields>
  <chartFormats count="10">
    <chartFormat chart="0" format="0"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7">
      <pivotArea type="data" outline="0" fieldPosition="0">
        <references count="2">
          <reference field="4294967294" count="1" selected="0">
            <x v="0"/>
          </reference>
          <reference field="37" count="1" selected="0">
            <x v="0"/>
          </reference>
        </references>
      </pivotArea>
    </chartFormat>
    <chartFormat chart="5" format="8">
      <pivotArea type="data" outline="0" fieldPosition="0">
        <references count="2">
          <reference field="4294967294" count="1" selected="0">
            <x v="0"/>
          </reference>
          <reference field="37" count="1" selected="0">
            <x v="1"/>
          </reference>
        </references>
      </pivotArea>
    </chartFormat>
    <chartFormat chart="5" format="9">
      <pivotArea type="data" outline="0" fieldPosition="0">
        <references count="2">
          <reference field="4294967294" count="1" selected="0">
            <x v="0"/>
          </reference>
          <reference field="37" count="1" selected="0">
            <x v="2"/>
          </reference>
        </references>
      </pivotArea>
    </chartFormat>
    <chartFormat chart="5" format="10">
      <pivotArea type="data" outline="0" fieldPosition="0">
        <references count="2">
          <reference field="4294967294" count="1" selected="0">
            <x v="0"/>
          </reference>
          <reference field="37" count="1" selected="0">
            <x v="3"/>
          </reference>
        </references>
      </pivotArea>
    </chartFormat>
    <chartFormat chart="0" format="1">
      <pivotArea type="data" outline="0" fieldPosition="0">
        <references count="2">
          <reference field="4294967294" count="1" selected="0">
            <x v="0"/>
          </reference>
          <reference field="37" count="1" selected="0">
            <x v="0"/>
          </reference>
        </references>
      </pivotArea>
    </chartFormat>
    <chartFormat chart="0" format="2">
      <pivotArea type="data" outline="0" fieldPosition="0">
        <references count="2">
          <reference field="4294967294" count="1" selected="0">
            <x v="0"/>
          </reference>
          <reference field="37" count="1" selected="0">
            <x v="1"/>
          </reference>
        </references>
      </pivotArea>
    </chartFormat>
    <chartFormat chart="0" format="3">
      <pivotArea type="data" outline="0" fieldPosition="0">
        <references count="2">
          <reference field="4294967294" count="1" selected="0">
            <x v="0"/>
          </reference>
          <reference field="37" count="1" selected="0">
            <x v="2"/>
          </reference>
        </references>
      </pivotArea>
    </chartFormat>
    <chartFormat chart="0" format="4">
      <pivotArea type="data" outline="0" fieldPosition="0">
        <references count="2">
          <reference field="4294967294" count="1" selected="0">
            <x v="0"/>
          </reference>
          <reference field="37"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B9AE5549-3E91-47D4-BCEB-BBC3A731D2BF}" name="TablaDinámica1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6">
  <location ref="B317:C322" firstHeaderRow="1" firstDataRow="1" firstDataCol="1"/>
  <pivotFields count="41">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5">
        <item x="3"/>
        <item x="1"/>
        <item x="2"/>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1"/>
  </rowFields>
  <rowItems count="5">
    <i>
      <x v="2"/>
    </i>
    <i>
      <x v="1"/>
    </i>
    <i>
      <x/>
    </i>
    <i>
      <x v="3"/>
    </i>
    <i t="grand">
      <x/>
    </i>
  </rowItems>
  <colItems count="1">
    <i/>
  </colItems>
  <dataFields count="1">
    <dataField name="Cuenta de ¿Cuál sería tu duración de estadía en un coliving?" fld="21" subtotal="count" baseField="0" baseItem="0"/>
  </dataFields>
  <chartFormats count="10">
    <chartFormat chart="0" format="0"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7">
      <pivotArea type="data" outline="0" fieldPosition="0">
        <references count="2">
          <reference field="4294967294" count="1" selected="0">
            <x v="0"/>
          </reference>
          <reference field="21" count="1" selected="0">
            <x v="0"/>
          </reference>
        </references>
      </pivotArea>
    </chartFormat>
    <chartFormat chart="5" format="8">
      <pivotArea type="data" outline="0" fieldPosition="0">
        <references count="2">
          <reference field="4294967294" count="1" selected="0">
            <x v="0"/>
          </reference>
          <reference field="21" count="1" selected="0">
            <x v="1"/>
          </reference>
        </references>
      </pivotArea>
    </chartFormat>
    <chartFormat chart="5" format="9">
      <pivotArea type="data" outline="0" fieldPosition="0">
        <references count="2">
          <reference field="4294967294" count="1" selected="0">
            <x v="0"/>
          </reference>
          <reference field="21" count="1" selected="0">
            <x v="2"/>
          </reference>
        </references>
      </pivotArea>
    </chartFormat>
    <chartFormat chart="5" format="10">
      <pivotArea type="data" outline="0" fieldPosition="0">
        <references count="2">
          <reference field="4294967294" count="1" selected="0">
            <x v="0"/>
          </reference>
          <reference field="21" count="1" selected="0">
            <x v="3"/>
          </reference>
        </references>
      </pivotArea>
    </chartFormat>
    <chartFormat chart="0" format="1">
      <pivotArea type="data" outline="0" fieldPosition="0">
        <references count="2">
          <reference field="4294967294" count="1" selected="0">
            <x v="0"/>
          </reference>
          <reference field="21" count="1" selected="0">
            <x v="0"/>
          </reference>
        </references>
      </pivotArea>
    </chartFormat>
    <chartFormat chart="0" format="2">
      <pivotArea type="data" outline="0" fieldPosition="0">
        <references count="2">
          <reference field="4294967294" count="1" selected="0">
            <x v="0"/>
          </reference>
          <reference field="21" count="1" selected="0">
            <x v="1"/>
          </reference>
        </references>
      </pivotArea>
    </chartFormat>
    <chartFormat chart="0" format="3">
      <pivotArea type="data" outline="0" fieldPosition="0">
        <references count="2">
          <reference field="4294967294" count="1" selected="0">
            <x v="0"/>
          </reference>
          <reference field="21" count="1" selected="0">
            <x v="2"/>
          </reference>
        </references>
      </pivotArea>
    </chartFormat>
    <chartFormat chart="0" format="4">
      <pivotArea type="data" outline="0" fieldPosition="0">
        <references count="2">
          <reference field="4294967294" count="1" selected="0">
            <x v="0"/>
          </reference>
          <reference field="21" count="1" selected="0">
            <x v="3"/>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C761FFFB-64A7-4F93-9976-AC1148AA1106}"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6">
  <location ref="C91:D103" firstHeaderRow="1" firstDataRow="1" firstDataCol="1"/>
  <pivotFields count="41">
    <pivotField numFmtId="164" showAll="0"/>
    <pivotField showAll="0"/>
    <pivotField showAll="0"/>
    <pivotField showAll="0"/>
    <pivotField showAll="0"/>
    <pivotField showAll="0"/>
    <pivotField axis="axisRow" dataField="1" showAll="0">
      <items count="12">
        <item x="4"/>
        <item x="7"/>
        <item x="10"/>
        <item x="2"/>
        <item x="3"/>
        <item x="5"/>
        <item x="0"/>
        <item x="6"/>
        <item x="8"/>
        <item x="9"/>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12">
    <i>
      <x/>
    </i>
    <i>
      <x v="1"/>
    </i>
    <i>
      <x v="2"/>
    </i>
    <i>
      <x v="3"/>
    </i>
    <i>
      <x v="4"/>
    </i>
    <i>
      <x v="5"/>
    </i>
    <i>
      <x v="6"/>
    </i>
    <i>
      <x v="7"/>
    </i>
    <i>
      <x v="8"/>
    </i>
    <i>
      <x v="9"/>
    </i>
    <i>
      <x v="10"/>
    </i>
    <i t="grand">
      <x/>
    </i>
  </rowItems>
  <colItems count="1">
    <i/>
  </colItems>
  <dataFields count="1">
    <dataField name="Cuenta de ¿Cuál es tu ocupación principal?" fld="6" subtotal="count" baseField="0" baseItem="0"/>
  </dataFields>
  <chartFormats count="12">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6" count="1" selected="0">
            <x v="0"/>
          </reference>
        </references>
      </pivotArea>
    </chartFormat>
    <chartFormat chart="0" format="2">
      <pivotArea type="data" outline="0" fieldPosition="0">
        <references count="2">
          <reference field="4294967294" count="1" selected="0">
            <x v="0"/>
          </reference>
          <reference field="6" count="1" selected="0">
            <x v="1"/>
          </reference>
        </references>
      </pivotArea>
    </chartFormat>
    <chartFormat chart="0" format="3">
      <pivotArea type="data" outline="0" fieldPosition="0">
        <references count="2">
          <reference field="4294967294" count="1" selected="0">
            <x v="0"/>
          </reference>
          <reference field="6" count="1" selected="0">
            <x v="2"/>
          </reference>
        </references>
      </pivotArea>
    </chartFormat>
    <chartFormat chart="0" format="4">
      <pivotArea type="data" outline="0" fieldPosition="0">
        <references count="2">
          <reference field="4294967294" count="1" selected="0">
            <x v="0"/>
          </reference>
          <reference field="6" count="1" selected="0">
            <x v="3"/>
          </reference>
        </references>
      </pivotArea>
    </chartFormat>
    <chartFormat chart="0" format="5">
      <pivotArea type="data" outline="0" fieldPosition="0">
        <references count="2">
          <reference field="4294967294" count="1" selected="0">
            <x v="0"/>
          </reference>
          <reference field="6" count="1" selected="0">
            <x v="4"/>
          </reference>
        </references>
      </pivotArea>
    </chartFormat>
    <chartFormat chart="0" format="6">
      <pivotArea type="data" outline="0" fieldPosition="0">
        <references count="2">
          <reference field="4294967294" count="1" selected="0">
            <x v="0"/>
          </reference>
          <reference field="6" count="1" selected="0">
            <x v="5"/>
          </reference>
        </references>
      </pivotArea>
    </chartFormat>
    <chartFormat chart="0" format="7">
      <pivotArea type="data" outline="0" fieldPosition="0">
        <references count="2">
          <reference field="4294967294" count="1" selected="0">
            <x v="0"/>
          </reference>
          <reference field="6" count="1" selected="0">
            <x v="6"/>
          </reference>
        </references>
      </pivotArea>
    </chartFormat>
    <chartFormat chart="0" format="8">
      <pivotArea type="data" outline="0" fieldPosition="0">
        <references count="2">
          <reference field="4294967294" count="1" selected="0">
            <x v="0"/>
          </reference>
          <reference field="6" count="1" selected="0">
            <x v="7"/>
          </reference>
        </references>
      </pivotArea>
    </chartFormat>
    <chartFormat chart="0" format="9">
      <pivotArea type="data" outline="0" fieldPosition="0">
        <references count="2">
          <reference field="4294967294" count="1" selected="0">
            <x v="0"/>
          </reference>
          <reference field="6" count="1" selected="0">
            <x v="8"/>
          </reference>
        </references>
      </pivotArea>
    </chartFormat>
    <chartFormat chart="0" format="10">
      <pivotArea type="data" outline="0" fieldPosition="0">
        <references count="2">
          <reference field="4294967294" count="1" selected="0">
            <x v="0"/>
          </reference>
          <reference field="6" count="1" selected="0">
            <x v="9"/>
          </reference>
        </references>
      </pivotArea>
    </chartFormat>
    <chartFormat chart="0" format="11">
      <pivotArea type="data" outline="0" fieldPosition="0">
        <references count="2">
          <reference field="4294967294" count="1" selected="0">
            <x v="0"/>
          </reference>
          <reference field="6" count="1" selected="0">
            <x v="1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AO139" headerRowDxfId="128">
  <tableColumns count="41">
    <tableColumn id="1" xr3:uid="{00000000-0010-0000-0000-000001000000}" name="Marca temporal"/>
    <tableColumn id="2" xr3:uid="{00000000-0010-0000-0000-000002000000}" name="Autorización de tratamiento de datos personales:"/>
    <tableColumn id="3" xr3:uid="{00000000-0010-0000-0000-000003000000}" name="¿Eres un nómada digital?"/>
    <tableColumn id="4" xr3:uid="{00000000-0010-0000-0000-000004000000}" name="¿Eres colombiano? "/>
    <tableColumn id="5" xr3:uid="{00000000-0010-0000-0000-000005000000}" name="¿Cuál es tu edad?"/>
    <tableColumn id="6" xr3:uid="{00000000-0010-0000-0000-000006000000}" name="¿Cuál es tu género?"/>
    <tableColumn id="7" xr3:uid="{00000000-0010-0000-0000-000007000000}" name="¿Cuál es tu ocupación principal?"/>
    <tableColumn id="8" xr3:uid="{00000000-0010-0000-0000-000008000000}" name="¿Con qué frecuencia viajas por trabajo, estudio o turismo por año? "/>
    <tableColumn id="9" xr3:uid="{00000000-0010-0000-0000-000009000000}" name="¿Cómo sueles viajar habitualmente?"/>
    <tableColumn id="10" xr3:uid="{00000000-0010-0000-0000-00000A000000}" name="¿Cuáles son tus sitios de alojamiento más frecuentes cuando viajas?"/>
    <tableColumn id="11" xr3:uid="{00000000-0010-0000-0000-00000B000000}" name="¿Qué factores consideras más importantes al elegir un alojamiento? [Precio]"/>
    <tableColumn id="12" xr3:uid="{00000000-0010-0000-0000-00000C000000}" name="¿Qué factores consideras más importantes al elegir un alojamiento? [Comodidades (WiFi, cocina equipada, áreas comunes)]"/>
    <tableColumn id="13" xr3:uid="{00000000-0010-0000-0000-00000D000000}" name="¿Qué factores consideras más importantes al elegir un alojamiento? [Ubicación (cerca de atractivos turísticos o naturaleza)]"/>
    <tableColumn id="14" xr3:uid="{00000000-0010-0000-0000-00000E000000}" name="¿Qué factores consideras más importantes al elegir un alojamiento? [Prácticas sostenibles y respeto por el medio ambiente]"/>
    <tableColumn id="15" xr3:uid="{00000000-0010-0000-0000-00000F000000}" name="¿Qué factores consideras más importantes al elegir un alojamiento? [Seguridad y tranquilidad del lugar]"/>
    <tableColumn id="16" xr3:uid="{00000000-0010-0000-0000-000010000000}" name="¿Qué canales utilizas normalmente para buscar alojamiento?"/>
    <tableColumn id="17" xr3:uid="{00000000-0010-0000-0000-000011000000}" name="¿Qué redes sociales utilizas para buscar alojamiento o inspiración de viaje?"/>
    <tableColumn id="18" xr3:uid="{00000000-0010-0000-0000-000012000000}" name="¿Qué tipo de contenido te atrae más al elegir un alojamiento?"/>
    <tableColumn id="19" xr3:uid="{00000000-0010-0000-0000-000013000000}" name="¿Con qué frecuencia visitas o planeas visitar la región del Lago de Tota? "/>
    <tableColumn id="20" xr3:uid="{00000000-0010-0000-0000-000014000000}" name="¿Con qué frecuencia considerarías hospedarte en un coliving durante tus viajes?"/>
    <tableColumn id="21" xr3:uid="{00000000-0010-0000-0000-000015000000}" name="¿Qué servicios consideras esenciales en un coliving? "/>
    <tableColumn id="22" xr3:uid="{00000000-0010-0000-0000-000016000000}" name="¿Cuál sería tu duración de estadía en un coliving?"/>
    <tableColumn id="23" xr3:uid="{00000000-0010-0000-0000-000017000000}" name="¿Participarías en actividades grupales organizadas por el coliving?"/>
    <tableColumn id="24" xr3:uid="{00000000-0010-0000-0000-000018000000}" name="¿A cuáles actividades guiadas estarías interesado a participar durante tu estadía por un costo adicional?"/>
    <tableColumn id="25" xr3:uid="{00000000-0010-0000-0000-000019000000}" name="¿Cuánto tiempo estarías dispuesto a dedicar a una actividad guiada?"/>
    <tableColumn id="26" xr3:uid="{00000000-0010-0000-0000-00001A000000}" name="¿Estarías dispuesto a pagar por el servicio de lavandería durante tu estadía en el coliving?"/>
    <tableColumn id="27" xr3:uid="{00000000-0010-0000-0000-00001B000000}" name="¿Cuánto estarías dispuesto a pagar por el servicio de lavandería?"/>
    <tableColumn id="28" xr3:uid="{00000000-0010-0000-0000-00001C000000}" name="¿Considerarías útil que el coliving ofrezca un surtido de alimentos básicos (despensa) durante tu estadía?"/>
    <tableColumn id="29" xr3:uid="{00000000-0010-0000-0000-00001D000000}" name="¿Qué categorías de alimentos te gustaría encontrar en la despensa?"/>
    <tableColumn id="30" xr3:uid="{00000000-0010-0000-0000-00001E000000}" name="¿Con qué frecuencia comprarías productos de la despensa durante tu estadía?"/>
    <tableColumn id="31" xr3:uid="{00000000-0010-0000-0000-00001F000000}" name="¿Qué tan importante es para ti que el alojamiento promueva prácticas sostenibles?"/>
    <tableColumn id="32" xr3:uid="{00000000-0010-0000-0000-000020000000}" name="¿Estarías interesado en hospedarte en Coliving Encanto del Lago?"/>
    <tableColumn id="33" xr3:uid="{00000000-0010-0000-0000-000021000000}" name="¿Cuál es la principal razón por la que no estaría interesado en hospedarse en Coliving Encanto del Lago?"/>
    <tableColumn id="34" xr3:uid="{00000000-0010-0000-0000-000022000000}" name="Imagina tu estancia ideal en un coliving. ¿Qué características o servicios específicos debería tener Coliving Encanto del Lago para que esa experiencia ideal se haga realidad y lo prefieras como tu opción de alojamiento en la región?  "/>
    <tableColumn id="35" xr3:uid="{00000000-0010-0000-0000-000023000000}" name="¿Te gustaría recibir más información sobre este tipo de alojamiento en el futuro?"/>
    <tableColumn id="36" xr3:uid="{00000000-0010-0000-0000-000024000000}" name="¿Qué tipo de estadía considerarías más cómoda en un coliving?"/>
    <tableColumn id="37" xr3:uid="{00000000-0010-0000-0000-000025000000}" name="¿Cuánto estarías dispuesto a pagar por una noche en una habitación privada con baño privado?"/>
    <tableColumn id="38" xr3:uid="{00000000-0010-0000-0000-000026000000}" name="¿Cuánto estarías dispuesto a pagar por una noche en una habitación privada con baño compartido?"/>
    <tableColumn id="39" xr3:uid="{00000000-0010-0000-0000-000027000000}" name="¿Cuánto estarías dispuesto a pagar por una noche en una habitación compartida con baño compartido?"/>
    <tableColumn id="40" xr3:uid="{00000000-0010-0000-0000-000028000000}" name="¿Qué expectativas o sugerencias tienes sobre un coliving en Aquitania, Boyacá? "/>
    <tableColumn id="41" xr3:uid="{00000000-0010-0000-0000-000029000000}" name="En caso de que desees recibir información adicional sobre nuestros espacios de coliving en un futuro, te invitamos a proporcionar tu correo electrónico "/>
  </tableColumns>
  <tableStyleInfo name="Respuestas de formulario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booking.com/" TargetMode="External"/></Relationships>
</file>

<file path=xl/worksheets/_rels/sheet2.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3.xml.rels><?xml version="1.0" encoding="UTF-8" standalone="yes"?>
<Relationships xmlns="http://schemas.openxmlformats.org/package/2006/relationships"><Relationship Id="rId8" Type="http://schemas.openxmlformats.org/officeDocument/2006/relationships/pivotTable" Target="../pivotTables/pivotTable19.xml"/><Relationship Id="rId13" Type="http://schemas.openxmlformats.org/officeDocument/2006/relationships/pivotTable" Target="../pivotTables/pivotTable24.xml"/><Relationship Id="rId18" Type="http://schemas.openxmlformats.org/officeDocument/2006/relationships/pivotTable" Target="../pivotTables/pivotTable29.xml"/><Relationship Id="rId26" Type="http://schemas.openxmlformats.org/officeDocument/2006/relationships/pivotTable" Target="../pivotTables/pivotTable37.xml"/><Relationship Id="rId3" Type="http://schemas.openxmlformats.org/officeDocument/2006/relationships/pivotTable" Target="../pivotTables/pivotTable14.xml"/><Relationship Id="rId21" Type="http://schemas.openxmlformats.org/officeDocument/2006/relationships/pivotTable" Target="../pivotTables/pivotTable32.xml"/><Relationship Id="rId7" Type="http://schemas.openxmlformats.org/officeDocument/2006/relationships/pivotTable" Target="../pivotTables/pivotTable18.xml"/><Relationship Id="rId12" Type="http://schemas.openxmlformats.org/officeDocument/2006/relationships/pivotTable" Target="../pivotTables/pivotTable23.xml"/><Relationship Id="rId17" Type="http://schemas.openxmlformats.org/officeDocument/2006/relationships/pivotTable" Target="../pivotTables/pivotTable28.xml"/><Relationship Id="rId25" Type="http://schemas.openxmlformats.org/officeDocument/2006/relationships/pivotTable" Target="../pivotTables/pivotTable36.xml"/><Relationship Id="rId2" Type="http://schemas.openxmlformats.org/officeDocument/2006/relationships/pivotTable" Target="../pivotTables/pivotTable13.xml"/><Relationship Id="rId16" Type="http://schemas.openxmlformats.org/officeDocument/2006/relationships/pivotTable" Target="../pivotTables/pivotTable27.xml"/><Relationship Id="rId20" Type="http://schemas.openxmlformats.org/officeDocument/2006/relationships/pivotTable" Target="../pivotTables/pivotTable31.xml"/><Relationship Id="rId1" Type="http://schemas.openxmlformats.org/officeDocument/2006/relationships/pivotTable" Target="../pivotTables/pivotTable12.xml"/><Relationship Id="rId6" Type="http://schemas.openxmlformats.org/officeDocument/2006/relationships/pivotTable" Target="../pivotTables/pivotTable17.xml"/><Relationship Id="rId11" Type="http://schemas.openxmlformats.org/officeDocument/2006/relationships/pivotTable" Target="../pivotTables/pivotTable22.xml"/><Relationship Id="rId24" Type="http://schemas.openxmlformats.org/officeDocument/2006/relationships/pivotTable" Target="../pivotTables/pivotTable35.xml"/><Relationship Id="rId5" Type="http://schemas.openxmlformats.org/officeDocument/2006/relationships/pivotTable" Target="../pivotTables/pivotTable16.xml"/><Relationship Id="rId15" Type="http://schemas.openxmlformats.org/officeDocument/2006/relationships/pivotTable" Target="../pivotTables/pivotTable26.xml"/><Relationship Id="rId23" Type="http://schemas.openxmlformats.org/officeDocument/2006/relationships/pivotTable" Target="../pivotTables/pivotTable34.xml"/><Relationship Id="rId10" Type="http://schemas.openxmlformats.org/officeDocument/2006/relationships/pivotTable" Target="../pivotTables/pivotTable21.xml"/><Relationship Id="rId19" Type="http://schemas.openxmlformats.org/officeDocument/2006/relationships/pivotTable" Target="../pivotTables/pivotTable30.xml"/><Relationship Id="rId4" Type="http://schemas.openxmlformats.org/officeDocument/2006/relationships/pivotTable" Target="../pivotTables/pivotTable15.xml"/><Relationship Id="rId9" Type="http://schemas.openxmlformats.org/officeDocument/2006/relationships/pivotTable" Target="../pivotTables/pivotTable20.xml"/><Relationship Id="rId14" Type="http://schemas.openxmlformats.org/officeDocument/2006/relationships/pivotTable" Target="../pivotTables/pivotTable25.xml"/><Relationship Id="rId22" Type="http://schemas.openxmlformats.org/officeDocument/2006/relationships/pivotTable" Target="../pivotTables/pivotTable33.xml"/><Relationship Id="rId27"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O139"/>
  <sheetViews>
    <sheetView topLeftCell="AG1" workbookViewId="0">
      <pane ySplit="1" topLeftCell="A125" activePane="bottomLeft" state="frozen"/>
      <selection pane="bottomLeft" activeCell="AN17" sqref="AN17"/>
    </sheetView>
  </sheetViews>
  <sheetFormatPr baseColWidth="10" defaultColWidth="12.5703125" defaultRowHeight="15.75" customHeight="1" x14ac:dyDescent="0.2"/>
  <cols>
    <col min="1" max="1" width="18.85546875" customWidth="1"/>
    <col min="2" max="3" width="37.5703125" customWidth="1"/>
    <col min="4" max="4" width="19.42578125" customWidth="1"/>
    <col min="5" max="5" width="18.85546875" customWidth="1"/>
    <col min="6" max="6" width="19.42578125" customWidth="1"/>
    <col min="7" max="7" width="28.5703125" customWidth="1"/>
    <col min="8" max="8" width="37.5703125" customWidth="1"/>
    <col min="9" max="9" width="31.42578125" customWidth="1"/>
    <col min="10" max="41" width="37.5703125" customWidth="1"/>
    <col min="42" max="47" width="18.85546875" customWidth="1"/>
  </cols>
  <sheetData>
    <row r="1" spans="1:41" s="48" customFormat="1" x14ac:dyDescent="0.2">
      <c r="A1" s="42" t="s">
        <v>0</v>
      </c>
      <c r="B1" s="43" t="s">
        <v>459</v>
      </c>
      <c r="C1" s="44" t="s">
        <v>460</v>
      </c>
      <c r="D1" s="45" t="s">
        <v>1</v>
      </c>
      <c r="E1" s="45" t="s">
        <v>2</v>
      </c>
      <c r="F1" s="45" t="s">
        <v>3</v>
      </c>
      <c r="G1" s="45" t="s">
        <v>4</v>
      </c>
      <c r="H1" s="45" t="s">
        <v>5</v>
      </c>
      <c r="I1" s="45" t="s">
        <v>6</v>
      </c>
      <c r="J1" s="43" t="s">
        <v>461</v>
      </c>
      <c r="K1" s="46" t="s">
        <v>462</v>
      </c>
      <c r="L1" s="46" t="s">
        <v>463</v>
      </c>
      <c r="M1" s="46" t="s">
        <v>464</v>
      </c>
      <c r="N1" s="46" t="s">
        <v>465</v>
      </c>
      <c r="O1" s="46" t="s">
        <v>466</v>
      </c>
      <c r="P1" s="43" t="s">
        <v>467</v>
      </c>
      <c r="Q1" s="43" t="s">
        <v>468</v>
      </c>
      <c r="R1" s="45" t="s">
        <v>7</v>
      </c>
      <c r="S1" s="44" t="s">
        <v>8</v>
      </c>
      <c r="T1" s="45" t="s">
        <v>469</v>
      </c>
      <c r="U1" s="46" t="s">
        <v>470</v>
      </c>
      <c r="V1" s="45" t="s">
        <v>9</v>
      </c>
      <c r="W1" s="45" t="s">
        <v>10</v>
      </c>
      <c r="X1" s="43" t="s">
        <v>471</v>
      </c>
      <c r="Y1" s="45" t="s">
        <v>11</v>
      </c>
      <c r="Z1" s="43" t="s">
        <v>472</v>
      </c>
      <c r="AA1" s="43" t="s">
        <v>473</v>
      </c>
      <c r="AB1" s="45" t="s">
        <v>12</v>
      </c>
      <c r="AC1" s="45" t="s">
        <v>474</v>
      </c>
      <c r="AD1" s="45" t="s">
        <v>13</v>
      </c>
      <c r="AE1" s="45" t="s">
        <v>14</v>
      </c>
      <c r="AF1" s="45" t="s">
        <v>475</v>
      </c>
      <c r="AG1" s="45" t="s">
        <v>15</v>
      </c>
      <c r="AH1" s="44" t="s">
        <v>16</v>
      </c>
      <c r="AI1" s="45" t="s">
        <v>17</v>
      </c>
      <c r="AJ1" s="45" t="s">
        <v>18</v>
      </c>
      <c r="AK1" s="43" t="s">
        <v>476</v>
      </c>
      <c r="AL1" s="43" t="s">
        <v>477</v>
      </c>
      <c r="AM1" s="43" t="s">
        <v>478</v>
      </c>
      <c r="AN1" s="46" t="s">
        <v>19</v>
      </c>
      <c r="AO1" s="47" t="s">
        <v>20</v>
      </c>
    </row>
    <row r="2" spans="1:41" x14ac:dyDescent="0.2">
      <c r="A2" s="1">
        <v>45726.93175260417</v>
      </c>
      <c r="B2" s="2" t="s">
        <v>21</v>
      </c>
      <c r="C2" s="2" t="s">
        <v>22</v>
      </c>
      <c r="D2" s="2" t="s">
        <v>23</v>
      </c>
      <c r="E2" s="2" t="s">
        <v>24</v>
      </c>
      <c r="F2" s="2" t="s">
        <v>25</v>
      </c>
      <c r="G2" s="2" t="s">
        <v>26</v>
      </c>
      <c r="H2" s="2" t="s">
        <v>27</v>
      </c>
      <c r="I2" s="2" t="s">
        <v>28</v>
      </c>
      <c r="J2" s="2" t="s">
        <v>29</v>
      </c>
      <c r="K2" s="2">
        <v>1</v>
      </c>
      <c r="L2" s="2">
        <v>1</v>
      </c>
      <c r="M2" s="2">
        <v>1</v>
      </c>
      <c r="N2" s="2">
        <v>5</v>
      </c>
      <c r="O2" s="2">
        <v>1</v>
      </c>
      <c r="P2" s="2" t="s">
        <v>30</v>
      </c>
      <c r="Q2" s="2" t="s">
        <v>31</v>
      </c>
      <c r="R2" s="2" t="s">
        <v>32</v>
      </c>
      <c r="S2" s="2" t="s">
        <v>33</v>
      </c>
      <c r="T2" s="2" t="s">
        <v>34</v>
      </c>
      <c r="U2" s="2"/>
      <c r="V2" s="2"/>
      <c r="W2" s="2"/>
      <c r="X2" s="2"/>
      <c r="Y2" s="2"/>
      <c r="Z2" s="2"/>
      <c r="AA2" s="2"/>
      <c r="AB2" s="2"/>
      <c r="AC2" s="2"/>
      <c r="AD2" s="2"/>
      <c r="AE2" s="2"/>
      <c r="AF2" s="2"/>
      <c r="AG2" s="2"/>
      <c r="AH2" s="2"/>
      <c r="AI2" s="2"/>
      <c r="AJ2" s="2"/>
      <c r="AK2" s="2"/>
      <c r="AL2" s="2"/>
      <c r="AM2" s="2"/>
      <c r="AN2" s="2"/>
      <c r="AO2" s="3"/>
    </row>
    <row r="3" spans="1:41" x14ac:dyDescent="0.2">
      <c r="A3" s="4">
        <v>45726.96510155093</v>
      </c>
      <c r="B3" s="5" t="s">
        <v>21</v>
      </c>
      <c r="C3" s="5" t="s">
        <v>22</v>
      </c>
      <c r="D3" s="5" t="s">
        <v>23</v>
      </c>
      <c r="E3" s="5" t="s">
        <v>24</v>
      </c>
      <c r="F3" s="5" t="s">
        <v>35</v>
      </c>
      <c r="G3" s="5" t="s">
        <v>36</v>
      </c>
      <c r="H3" s="5" t="s">
        <v>27</v>
      </c>
      <c r="I3" s="5" t="s">
        <v>37</v>
      </c>
      <c r="J3" s="5" t="s">
        <v>38</v>
      </c>
      <c r="K3" s="5">
        <v>1</v>
      </c>
      <c r="L3" s="5">
        <v>3</v>
      </c>
      <c r="M3" s="5">
        <v>2</v>
      </c>
      <c r="N3" s="5">
        <v>5</v>
      </c>
      <c r="O3" s="5">
        <v>4</v>
      </c>
      <c r="P3" s="5" t="s">
        <v>39</v>
      </c>
      <c r="Q3" s="5" t="s">
        <v>40</v>
      </c>
      <c r="R3" s="5" t="s">
        <v>41</v>
      </c>
      <c r="S3" s="5" t="s">
        <v>33</v>
      </c>
      <c r="T3" s="5" t="s">
        <v>42</v>
      </c>
      <c r="U3" s="5" t="s">
        <v>43</v>
      </c>
      <c r="V3" s="5" t="s">
        <v>44</v>
      </c>
      <c r="W3" s="5" t="s">
        <v>23</v>
      </c>
      <c r="X3" s="5" t="s">
        <v>45</v>
      </c>
      <c r="Y3" s="5" t="s">
        <v>46</v>
      </c>
      <c r="Z3" s="5" t="s">
        <v>22</v>
      </c>
      <c r="AA3" s="5" t="s">
        <v>47</v>
      </c>
      <c r="AB3" s="5" t="s">
        <v>23</v>
      </c>
      <c r="AC3" s="5" t="s">
        <v>48</v>
      </c>
      <c r="AD3" s="5" t="s">
        <v>49</v>
      </c>
      <c r="AE3" s="5">
        <v>3</v>
      </c>
      <c r="AF3" s="5" t="s">
        <v>23</v>
      </c>
      <c r="AG3" s="5"/>
      <c r="AH3" s="5"/>
      <c r="AI3" s="5"/>
      <c r="AJ3" s="5" t="s">
        <v>50</v>
      </c>
      <c r="AK3" s="5" t="s">
        <v>51</v>
      </c>
      <c r="AL3" s="5" t="s">
        <v>52</v>
      </c>
      <c r="AM3" s="5" t="s">
        <v>53</v>
      </c>
      <c r="AN3" s="5" t="s">
        <v>54</v>
      </c>
      <c r="AO3" s="6"/>
    </row>
    <row r="4" spans="1:41" x14ac:dyDescent="0.2">
      <c r="A4" s="1">
        <v>45727.345541759263</v>
      </c>
      <c r="B4" s="2" t="s">
        <v>21</v>
      </c>
      <c r="C4" s="2" t="s">
        <v>22</v>
      </c>
      <c r="D4" s="2" t="s">
        <v>23</v>
      </c>
      <c r="E4" s="2" t="s">
        <v>55</v>
      </c>
      <c r="F4" s="2" t="s">
        <v>35</v>
      </c>
      <c r="G4" s="2" t="s">
        <v>56</v>
      </c>
      <c r="H4" s="2" t="s">
        <v>57</v>
      </c>
      <c r="I4" s="2" t="s">
        <v>37</v>
      </c>
      <c r="J4" s="2" t="s">
        <v>58</v>
      </c>
      <c r="K4" s="2">
        <v>5</v>
      </c>
      <c r="L4" s="2">
        <v>2</v>
      </c>
      <c r="M4" s="2">
        <v>4</v>
      </c>
      <c r="N4" s="2">
        <v>1</v>
      </c>
      <c r="O4" s="2">
        <v>3</v>
      </c>
      <c r="P4" s="2" t="s">
        <v>30</v>
      </c>
      <c r="Q4" s="2" t="s">
        <v>59</v>
      </c>
      <c r="R4" s="2" t="s">
        <v>60</v>
      </c>
      <c r="S4" s="2" t="s">
        <v>33</v>
      </c>
      <c r="T4" s="2" t="s">
        <v>61</v>
      </c>
      <c r="U4" s="2" t="s">
        <v>62</v>
      </c>
      <c r="V4" s="2" t="s">
        <v>63</v>
      </c>
      <c r="W4" s="2" t="s">
        <v>64</v>
      </c>
      <c r="X4" s="2" t="s">
        <v>65</v>
      </c>
      <c r="Y4" s="2" t="s">
        <v>66</v>
      </c>
      <c r="Z4" s="2" t="s">
        <v>22</v>
      </c>
      <c r="AA4" s="2" t="s">
        <v>47</v>
      </c>
      <c r="AB4" s="2" t="s">
        <v>23</v>
      </c>
      <c r="AC4" s="2" t="s">
        <v>67</v>
      </c>
      <c r="AD4" s="2" t="s">
        <v>49</v>
      </c>
      <c r="AE4" s="2">
        <v>3</v>
      </c>
      <c r="AF4" s="2" t="s">
        <v>23</v>
      </c>
      <c r="AG4" s="2"/>
      <c r="AH4" s="2"/>
      <c r="AI4" s="2"/>
      <c r="AJ4" s="2" t="s">
        <v>50</v>
      </c>
      <c r="AK4" s="2" t="s">
        <v>51</v>
      </c>
      <c r="AL4" s="2" t="s">
        <v>52</v>
      </c>
      <c r="AM4" s="2" t="s">
        <v>53</v>
      </c>
      <c r="AN4" s="2" t="s">
        <v>68</v>
      </c>
      <c r="AO4" s="3"/>
    </row>
    <row r="5" spans="1:41" x14ac:dyDescent="0.2">
      <c r="A5" s="4">
        <v>45727.638682800927</v>
      </c>
      <c r="B5" s="5" t="s">
        <v>21</v>
      </c>
      <c r="C5" s="5" t="s">
        <v>22</v>
      </c>
      <c r="D5" s="5" t="s">
        <v>23</v>
      </c>
      <c r="E5" s="5" t="s">
        <v>55</v>
      </c>
      <c r="F5" s="5" t="s">
        <v>25</v>
      </c>
      <c r="G5" s="5" t="s">
        <v>36</v>
      </c>
      <c r="H5" s="5" t="s">
        <v>27</v>
      </c>
      <c r="I5" s="5" t="s">
        <v>69</v>
      </c>
      <c r="J5" s="5" t="s">
        <v>29</v>
      </c>
      <c r="K5" s="5">
        <v>4</v>
      </c>
      <c r="L5" s="5">
        <v>4</v>
      </c>
      <c r="M5" s="5">
        <v>3</v>
      </c>
      <c r="N5" s="5">
        <v>1</v>
      </c>
      <c r="O5" s="5">
        <v>3</v>
      </c>
      <c r="P5" s="5" t="s">
        <v>70</v>
      </c>
      <c r="Q5" s="5" t="s">
        <v>71</v>
      </c>
      <c r="R5" s="5" t="s">
        <v>32</v>
      </c>
      <c r="S5" s="5" t="s">
        <v>33</v>
      </c>
      <c r="T5" s="5" t="s">
        <v>42</v>
      </c>
      <c r="U5" s="5" t="s">
        <v>72</v>
      </c>
      <c r="V5" s="5" t="s">
        <v>44</v>
      </c>
      <c r="W5" s="5" t="s">
        <v>64</v>
      </c>
      <c r="X5" s="5" t="s">
        <v>73</v>
      </c>
      <c r="Y5" s="5" t="s">
        <v>66</v>
      </c>
      <c r="Z5" s="5" t="s">
        <v>21</v>
      </c>
      <c r="AA5" s="5" t="s">
        <v>74</v>
      </c>
      <c r="AB5" s="5" t="s">
        <v>23</v>
      </c>
      <c r="AC5" s="5" t="s">
        <v>75</v>
      </c>
      <c r="AD5" s="5" t="s">
        <v>76</v>
      </c>
      <c r="AE5" s="5">
        <v>5</v>
      </c>
      <c r="AF5" s="5" t="s">
        <v>23</v>
      </c>
      <c r="AG5" s="5"/>
      <c r="AH5" s="5"/>
      <c r="AI5" s="5"/>
      <c r="AJ5" s="5" t="s">
        <v>50</v>
      </c>
      <c r="AK5" s="5" t="s">
        <v>77</v>
      </c>
      <c r="AL5" s="5" t="s">
        <v>52</v>
      </c>
      <c r="AM5" s="5" t="s">
        <v>53</v>
      </c>
      <c r="AN5" s="5" t="s">
        <v>78</v>
      </c>
      <c r="AO5" s="6" t="s">
        <v>79</v>
      </c>
    </row>
    <row r="6" spans="1:41" x14ac:dyDescent="0.2">
      <c r="A6" s="1">
        <v>45727.660238321754</v>
      </c>
      <c r="B6" s="2" t="s">
        <v>21</v>
      </c>
      <c r="C6" s="2" t="s">
        <v>23</v>
      </c>
      <c r="D6" s="2" t="s">
        <v>360</v>
      </c>
      <c r="E6" s="2" t="s">
        <v>24</v>
      </c>
      <c r="F6" s="2" t="s">
        <v>25</v>
      </c>
      <c r="G6" s="2" t="s">
        <v>80</v>
      </c>
      <c r="H6" s="2" t="s">
        <v>57</v>
      </c>
      <c r="I6" s="2" t="s">
        <v>81</v>
      </c>
      <c r="J6" s="2" t="s">
        <v>82</v>
      </c>
      <c r="K6" s="2">
        <v>5</v>
      </c>
      <c r="L6" s="2">
        <v>1</v>
      </c>
      <c r="M6" s="2">
        <v>5</v>
      </c>
      <c r="N6" s="2">
        <v>1</v>
      </c>
      <c r="O6" s="2">
        <v>5</v>
      </c>
      <c r="P6" s="2" t="s">
        <v>83</v>
      </c>
      <c r="Q6" s="2" t="s">
        <v>84</v>
      </c>
      <c r="R6" s="2" t="s">
        <v>32</v>
      </c>
      <c r="S6" s="2" t="s">
        <v>85</v>
      </c>
      <c r="T6" s="2"/>
      <c r="U6" s="2"/>
      <c r="V6" s="2"/>
      <c r="W6" s="2"/>
      <c r="X6" s="2"/>
      <c r="Y6" s="2"/>
      <c r="Z6" s="2"/>
      <c r="AA6" s="2"/>
      <c r="AB6" s="2"/>
      <c r="AC6" s="2"/>
      <c r="AD6" s="2"/>
      <c r="AE6" s="2"/>
      <c r="AF6" s="2"/>
      <c r="AG6" s="2"/>
      <c r="AH6" s="2"/>
      <c r="AI6" s="2"/>
      <c r="AJ6" s="2"/>
      <c r="AK6" s="2"/>
      <c r="AL6" s="2"/>
      <c r="AM6" s="2"/>
      <c r="AN6" s="2"/>
      <c r="AO6" s="3"/>
    </row>
    <row r="7" spans="1:41" x14ac:dyDescent="0.2">
      <c r="A7" s="4">
        <v>45727.783138321756</v>
      </c>
      <c r="B7" s="5" t="s">
        <v>21</v>
      </c>
      <c r="C7" s="5" t="s">
        <v>22</v>
      </c>
      <c r="D7" s="5" t="s">
        <v>23</v>
      </c>
      <c r="E7" s="5" t="s">
        <v>24</v>
      </c>
      <c r="F7" s="5" t="s">
        <v>25</v>
      </c>
      <c r="G7" s="5" t="s">
        <v>56</v>
      </c>
      <c r="H7" s="5" t="s">
        <v>27</v>
      </c>
      <c r="I7" s="5" t="s">
        <v>69</v>
      </c>
      <c r="J7" s="5" t="s">
        <v>90</v>
      </c>
      <c r="K7" s="5">
        <v>5</v>
      </c>
      <c r="L7" s="5">
        <v>3</v>
      </c>
      <c r="M7" s="5">
        <v>4</v>
      </c>
      <c r="N7" s="5">
        <v>1</v>
      </c>
      <c r="O7" s="5">
        <v>3</v>
      </c>
      <c r="P7" s="5" t="s">
        <v>91</v>
      </c>
      <c r="Q7" s="5" t="s">
        <v>92</v>
      </c>
      <c r="R7" s="5" t="s">
        <v>32</v>
      </c>
      <c r="S7" s="5" t="s">
        <v>85</v>
      </c>
      <c r="T7" s="5"/>
      <c r="U7" s="5"/>
      <c r="V7" s="5"/>
      <c r="W7" s="5"/>
      <c r="X7" s="5"/>
      <c r="Y7" s="5"/>
      <c r="Z7" s="5"/>
      <c r="AA7" s="5"/>
      <c r="AB7" s="5"/>
      <c r="AC7" s="5"/>
      <c r="AD7" s="5"/>
      <c r="AE7" s="5"/>
      <c r="AF7" s="5"/>
      <c r="AG7" s="5"/>
      <c r="AH7" s="5"/>
      <c r="AI7" s="5"/>
      <c r="AJ7" s="5"/>
      <c r="AK7" s="5"/>
      <c r="AL7" s="5"/>
      <c r="AM7" s="5"/>
      <c r="AN7" s="5"/>
      <c r="AO7" s="6"/>
    </row>
    <row r="8" spans="1:41" x14ac:dyDescent="0.2">
      <c r="A8" s="1">
        <v>45727.897629606479</v>
      </c>
      <c r="B8" s="2" t="s">
        <v>21</v>
      </c>
      <c r="C8" s="2" t="s">
        <v>23</v>
      </c>
      <c r="D8" s="2" t="s">
        <v>23</v>
      </c>
      <c r="E8" s="2" t="s">
        <v>24</v>
      </c>
      <c r="F8" s="2" t="s">
        <v>25</v>
      </c>
      <c r="G8" s="2" t="s">
        <v>36</v>
      </c>
      <c r="H8" s="2" t="s">
        <v>93</v>
      </c>
      <c r="I8" s="2" t="s">
        <v>37</v>
      </c>
      <c r="J8" s="2" t="s">
        <v>94</v>
      </c>
      <c r="K8" s="2">
        <v>1</v>
      </c>
      <c r="L8" s="2">
        <v>2</v>
      </c>
      <c r="M8" s="2">
        <v>3</v>
      </c>
      <c r="N8" s="2">
        <v>3</v>
      </c>
      <c r="O8" s="2">
        <v>3</v>
      </c>
      <c r="P8" s="2" t="s">
        <v>83</v>
      </c>
      <c r="Q8" s="2" t="s">
        <v>59</v>
      </c>
      <c r="R8" s="2" t="s">
        <v>32</v>
      </c>
      <c r="S8" s="2" t="s">
        <v>33</v>
      </c>
      <c r="T8" s="2" t="s">
        <v>42</v>
      </c>
      <c r="U8" s="2" t="s">
        <v>62</v>
      </c>
      <c r="V8" s="2" t="s">
        <v>63</v>
      </c>
      <c r="W8" s="2" t="s">
        <v>64</v>
      </c>
      <c r="X8" s="2" t="s">
        <v>95</v>
      </c>
      <c r="Y8" s="2" t="s">
        <v>66</v>
      </c>
      <c r="Z8" s="2" t="s">
        <v>21</v>
      </c>
      <c r="AA8" s="2" t="s">
        <v>96</v>
      </c>
      <c r="AB8" s="2" t="s">
        <v>23</v>
      </c>
      <c r="AC8" s="2" t="s">
        <v>97</v>
      </c>
      <c r="AD8" s="2" t="s">
        <v>49</v>
      </c>
      <c r="AE8" s="2">
        <v>3</v>
      </c>
      <c r="AF8" s="2" t="s">
        <v>98</v>
      </c>
      <c r="AG8" s="2"/>
      <c r="AH8" s="2"/>
      <c r="AI8" s="2"/>
      <c r="AJ8" s="2" t="s">
        <v>87</v>
      </c>
      <c r="AK8" s="2" t="s">
        <v>51</v>
      </c>
      <c r="AL8" s="2" t="s">
        <v>89</v>
      </c>
      <c r="AM8" s="2" t="s">
        <v>53</v>
      </c>
      <c r="AN8" s="2" t="s">
        <v>99</v>
      </c>
      <c r="AO8" s="3" t="s">
        <v>100</v>
      </c>
    </row>
    <row r="9" spans="1:41" x14ac:dyDescent="0.2">
      <c r="A9" s="4">
        <v>45727.897730787037</v>
      </c>
      <c r="B9" s="5" t="s">
        <v>21</v>
      </c>
      <c r="C9" s="5" t="s">
        <v>23</v>
      </c>
      <c r="D9" s="5" t="s">
        <v>23</v>
      </c>
      <c r="E9" s="5" t="s">
        <v>55</v>
      </c>
      <c r="F9" s="5" t="s">
        <v>25</v>
      </c>
      <c r="G9" s="5" t="s">
        <v>26</v>
      </c>
      <c r="H9" s="5" t="s">
        <v>93</v>
      </c>
      <c r="I9" s="5" t="s">
        <v>69</v>
      </c>
      <c r="J9" s="5" t="s">
        <v>101</v>
      </c>
      <c r="K9" s="5">
        <v>1</v>
      </c>
      <c r="L9" s="5">
        <v>3</v>
      </c>
      <c r="M9" s="5">
        <v>3</v>
      </c>
      <c r="N9" s="5">
        <v>5</v>
      </c>
      <c r="O9" s="5">
        <v>1</v>
      </c>
      <c r="P9" s="5" t="s">
        <v>102</v>
      </c>
      <c r="Q9" s="5" t="s">
        <v>103</v>
      </c>
      <c r="R9" s="5" t="s">
        <v>41</v>
      </c>
      <c r="S9" s="5" t="s">
        <v>104</v>
      </c>
      <c r="T9" s="5" t="s">
        <v>61</v>
      </c>
      <c r="U9" s="5" t="s">
        <v>105</v>
      </c>
      <c r="V9" s="5" t="s">
        <v>44</v>
      </c>
      <c r="W9" s="5" t="s">
        <v>23</v>
      </c>
      <c r="X9" s="5" t="s">
        <v>106</v>
      </c>
      <c r="Y9" s="5" t="s">
        <v>66</v>
      </c>
      <c r="Z9" s="5" t="s">
        <v>21</v>
      </c>
      <c r="AA9" s="5" t="s">
        <v>96</v>
      </c>
      <c r="AB9" s="5" t="s">
        <v>23</v>
      </c>
      <c r="AC9" s="5" t="s">
        <v>107</v>
      </c>
      <c r="AD9" s="5" t="s">
        <v>49</v>
      </c>
      <c r="AE9" s="5">
        <v>4</v>
      </c>
      <c r="AF9" s="5" t="s">
        <v>23</v>
      </c>
      <c r="AG9" s="5"/>
      <c r="AH9" s="5"/>
      <c r="AI9" s="5"/>
      <c r="AJ9" s="5" t="s">
        <v>50</v>
      </c>
      <c r="AK9" s="5" t="s">
        <v>77</v>
      </c>
      <c r="AL9" s="5" t="s">
        <v>89</v>
      </c>
      <c r="AM9" s="5" t="s">
        <v>53</v>
      </c>
      <c r="AN9" s="5" t="s">
        <v>108</v>
      </c>
      <c r="AO9" s="6"/>
    </row>
    <row r="10" spans="1:41" x14ac:dyDescent="0.2">
      <c r="A10" s="1">
        <v>45727.898519050927</v>
      </c>
      <c r="B10" s="2" t="s">
        <v>21</v>
      </c>
      <c r="C10" s="2" t="s">
        <v>22</v>
      </c>
      <c r="D10" s="2" t="s">
        <v>23</v>
      </c>
      <c r="E10" s="2" t="s">
        <v>55</v>
      </c>
      <c r="F10" s="2" t="s">
        <v>35</v>
      </c>
      <c r="G10" s="2" t="s">
        <v>26</v>
      </c>
      <c r="H10" s="2" t="s">
        <v>93</v>
      </c>
      <c r="I10" s="2" t="s">
        <v>69</v>
      </c>
      <c r="J10" s="2" t="s">
        <v>109</v>
      </c>
      <c r="K10" s="2">
        <v>4</v>
      </c>
      <c r="L10" s="2">
        <v>5</v>
      </c>
      <c r="M10" s="2">
        <v>3</v>
      </c>
      <c r="N10" s="2">
        <v>5</v>
      </c>
      <c r="O10" s="2">
        <v>5</v>
      </c>
      <c r="P10" s="2" t="s">
        <v>110</v>
      </c>
      <c r="Q10" s="2" t="s">
        <v>111</v>
      </c>
      <c r="R10" s="2" t="s">
        <v>60</v>
      </c>
      <c r="S10" s="2" t="s">
        <v>33</v>
      </c>
      <c r="T10" s="2" t="s">
        <v>42</v>
      </c>
      <c r="U10" s="2" t="s">
        <v>112</v>
      </c>
      <c r="V10" s="2" t="s">
        <v>63</v>
      </c>
      <c r="W10" s="2" t="s">
        <v>23</v>
      </c>
      <c r="X10" s="2" t="s">
        <v>113</v>
      </c>
      <c r="Y10" s="2" t="s">
        <v>66</v>
      </c>
      <c r="Z10" s="2" t="s">
        <v>22</v>
      </c>
      <c r="AA10" s="2" t="s">
        <v>96</v>
      </c>
      <c r="AB10" s="2" t="s">
        <v>23</v>
      </c>
      <c r="AC10" s="2" t="s">
        <v>114</v>
      </c>
      <c r="AD10" s="2" t="s">
        <v>115</v>
      </c>
      <c r="AE10" s="2">
        <v>5</v>
      </c>
      <c r="AF10" s="2" t="s">
        <v>98</v>
      </c>
      <c r="AG10" s="2"/>
      <c r="AH10" s="2"/>
      <c r="AI10" s="2"/>
      <c r="AJ10" s="2" t="s">
        <v>87</v>
      </c>
      <c r="AK10" s="2" t="s">
        <v>77</v>
      </c>
      <c r="AL10" s="2" t="s">
        <v>52</v>
      </c>
      <c r="AM10" s="2" t="s">
        <v>116</v>
      </c>
      <c r="AN10" s="2" t="s">
        <v>117</v>
      </c>
      <c r="AO10" s="3" t="s">
        <v>118</v>
      </c>
    </row>
    <row r="11" spans="1:41" x14ac:dyDescent="0.2">
      <c r="A11" s="4">
        <v>45727.90150871528</v>
      </c>
      <c r="B11" s="5" t="s">
        <v>21</v>
      </c>
      <c r="C11" s="5" t="s">
        <v>23</v>
      </c>
      <c r="D11" s="5" t="s">
        <v>23</v>
      </c>
      <c r="E11" s="5" t="s">
        <v>55</v>
      </c>
      <c r="F11" s="5" t="s">
        <v>25</v>
      </c>
      <c r="G11" s="5" t="s">
        <v>26</v>
      </c>
      <c r="H11" s="5" t="s">
        <v>57</v>
      </c>
      <c r="I11" s="5" t="s">
        <v>28</v>
      </c>
      <c r="J11" s="5" t="s">
        <v>29</v>
      </c>
      <c r="K11" s="5">
        <v>5</v>
      </c>
      <c r="L11" s="5">
        <v>5</v>
      </c>
      <c r="M11" s="5">
        <v>5</v>
      </c>
      <c r="N11" s="5">
        <v>3</v>
      </c>
      <c r="O11" s="5">
        <v>4</v>
      </c>
      <c r="P11" s="5" t="s">
        <v>30</v>
      </c>
      <c r="Q11" s="5" t="s">
        <v>92</v>
      </c>
      <c r="R11" s="5" t="s">
        <v>32</v>
      </c>
      <c r="S11" s="5" t="s">
        <v>119</v>
      </c>
      <c r="T11" s="5" t="s">
        <v>61</v>
      </c>
      <c r="U11" s="5" t="s">
        <v>120</v>
      </c>
      <c r="V11" s="5" t="s">
        <v>44</v>
      </c>
      <c r="W11" s="5" t="s">
        <v>64</v>
      </c>
      <c r="X11" s="5" t="s">
        <v>121</v>
      </c>
      <c r="Y11" s="5" t="s">
        <v>66</v>
      </c>
      <c r="Z11" s="5" t="s">
        <v>21</v>
      </c>
      <c r="AA11" s="5" t="s">
        <v>96</v>
      </c>
      <c r="AB11" s="5" t="s">
        <v>23</v>
      </c>
      <c r="AC11" s="5" t="s">
        <v>122</v>
      </c>
      <c r="AD11" s="5" t="s">
        <v>49</v>
      </c>
      <c r="AE11" s="5">
        <v>4</v>
      </c>
      <c r="AF11" s="5" t="s">
        <v>23</v>
      </c>
      <c r="AG11" s="5"/>
      <c r="AH11" s="5"/>
      <c r="AI11" s="5"/>
      <c r="AJ11" s="5" t="s">
        <v>50</v>
      </c>
      <c r="AK11" s="5" t="s">
        <v>51</v>
      </c>
      <c r="AL11" s="5" t="s">
        <v>89</v>
      </c>
      <c r="AM11" s="5" t="s">
        <v>53</v>
      </c>
      <c r="AN11" s="5" t="s">
        <v>123</v>
      </c>
      <c r="AO11" s="6"/>
    </row>
    <row r="12" spans="1:41" x14ac:dyDescent="0.2">
      <c r="A12" s="1">
        <v>45727.914515717595</v>
      </c>
      <c r="B12" s="2" t="s">
        <v>21</v>
      </c>
      <c r="C12" s="2" t="s">
        <v>23</v>
      </c>
      <c r="D12" s="2" t="s">
        <v>23</v>
      </c>
      <c r="E12" s="2" t="s">
        <v>55</v>
      </c>
      <c r="F12" s="2" t="s">
        <v>35</v>
      </c>
      <c r="G12" s="2" t="s">
        <v>36</v>
      </c>
      <c r="H12" s="2" t="s">
        <v>57</v>
      </c>
      <c r="I12" s="2" t="s">
        <v>81</v>
      </c>
      <c r="J12" s="2" t="s">
        <v>29</v>
      </c>
      <c r="K12" s="2">
        <v>3</v>
      </c>
      <c r="L12" s="2">
        <v>1</v>
      </c>
      <c r="M12" s="2">
        <v>2</v>
      </c>
      <c r="N12" s="2">
        <v>2</v>
      </c>
      <c r="O12" s="2">
        <v>1</v>
      </c>
      <c r="P12" s="2" t="s">
        <v>39</v>
      </c>
      <c r="Q12" s="2" t="s">
        <v>40</v>
      </c>
      <c r="R12" s="2" t="s">
        <v>60</v>
      </c>
      <c r="S12" s="2" t="s">
        <v>119</v>
      </c>
      <c r="T12" s="2" t="s">
        <v>124</v>
      </c>
      <c r="U12" s="2" t="s">
        <v>125</v>
      </c>
      <c r="V12" s="2" t="s">
        <v>63</v>
      </c>
      <c r="W12" s="2" t="s">
        <v>23</v>
      </c>
      <c r="X12" s="2" t="s">
        <v>126</v>
      </c>
      <c r="Y12" s="2" t="s">
        <v>66</v>
      </c>
      <c r="Z12" s="2" t="s">
        <v>21</v>
      </c>
      <c r="AA12" s="2" t="s">
        <v>96</v>
      </c>
      <c r="AB12" s="2" t="s">
        <v>23</v>
      </c>
      <c r="AC12" s="2" t="s">
        <v>107</v>
      </c>
      <c r="AD12" s="2" t="s">
        <v>49</v>
      </c>
      <c r="AE12" s="2">
        <v>3</v>
      </c>
      <c r="AF12" s="2" t="s">
        <v>23</v>
      </c>
      <c r="AG12" s="2"/>
      <c r="AH12" s="2"/>
      <c r="AI12" s="2"/>
      <c r="AJ12" s="2" t="s">
        <v>50</v>
      </c>
      <c r="AK12" s="2" t="s">
        <v>77</v>
      </c>
      <c r="AL12" s="2" t="s">
        <v>52</v>
      </c>
      <c r="AM12" s="2" t="s">
        <v>53</v>
      </c>
      <c r="AN12" s="2" t="s">
        <v>127</v>
      </c>
      <c r="AO12" s="3"/>
    </row>
    <row r="13" spans="1:41" x14ac:dyDescent="0.2">
      <c r="A13" s="4">
        <v>45727.923420358798</v>
      </c>
      <c r="B13" s="5" t="s">
        <v>21</v>
      </c>
      <c r="C13" s="5" t="s">
        <v>23</v>
      </c>
      <c r="D13" s="5" t="s">
        <v>23</v>
      </c>
      <c r="E13" s="5" t="s">
        <v>55</v>
      </c>
      <c r="F13" s="5" t="s">
        <v>35</v>
      </c>
      <c r="G13" s="5" t="s">
        <v>26</v>
      </c>
      <c r="H13" s="5" t="s">
        <v>57</v>
      </c>
      <c r="I13" s="5" t="s">
        <v>69</v>
      </c>
      <c r="J13" s="5" t="s">
        <v>58</v>
      </c>
      <c r="K13" s="5">
        <v>5</v>
      </c>
      <c r="L13" s="5">
        <v>5</v>
      </c>
      <c r="M13" s="5">
        <v>5</v>
      </c>
      <c r="N13" s="5">
        <v>5</v>
      </c>
      <c r="O13" s="5">
        <v>5</v>
      </c>
      <c r="P13" s="5" t="s">
        <v>30</v>
      </c>
      <c r="Q13" s="5" t="s">
        <v>40</v>
      </c>
      <c r="R13" s="5" t="s">
        <v>32</v>
      </c>
      <c r="S13" s="5" t="s">
        <v>33</v>
      </c>
      <c r="T13" s="5" t="s">
        <v>42</v>
      </c>
      <c r="U13" s="5" t="s">
        <v>43</v>
      </c>
      <c r="V13" s="5" t="s">
        <v>44</v>
      </c>
      <c r="W13" s="5" t="s">
        <v>23</v>
      </c>
      <c r="X13" s="5" t="s">
        <v>128</v>
      </c>
      <c r="Y13" s="5" t="s">
        <v>66</v>
      </c>
      <c r="Z13" s="5" t="s">
        <v>21</v>
      </c>
      <c r="AA13" s="5" t="s">
        <v>96</v>
      </c>
      <c r="AB13" s="5" t="s">
        <v>23</v>
      </c>
      <c r="AC13" s="5" t="s">
        <v>107</v>
      </c>
      <c r="AD13" s="5" t="s">
        <v>115</v>
      </c>
      <c r="AE13" s="5">
        <v>5</v>
      </c>
      <c r="AF13" s="5" t="s">
        <v>23</v>
      </c>
      <c r="AG13" s="5"/>
      <c r="AH13" s="5"/>
      <c r="AI13" s="5"/>
      <c r="AJ13" s="5" t="s">
        <v>50</v>
      </c>
      <c r="AK13" s="5" t="s">
        <v>51</v>
      </c>
      <c r="AL13" s="5" t="s">
        <v>129</v>
      </c>
      <c r="AM13" s="5" t="s">
        <v>116</v>
      </c>
      <c r="AN13" s="5" t="s">
        <v>130</v>
      </c>
      <c r="AO13" s="6"/>
    </row>
    <row r="14" spans="1:41" x14ac:dyDescent="0.2">
      <c r="A14" s="1">
        <v>45727.935478819447</v>
      </c>
      <c r="B14" s="2" t="s">
        <v>21</v>
      </c>
      <c r="C14" s="2" t="s">
        <v>22</v>
      </c>
      <c r="D14" s="2" t="s">
        <v>23</v>
      </c>
      <c r="E14" s="2" t="s">
        <v>55</v>
      </c>
      <c r="F14" s="2" t="s">
        <v>35</v>
      </c>
      <c r="G14" s="2" t="s">
        <v>131</v>
      </c>
      <c r="H14" s="2" t="s">
        <v>27</v>
      </c>
      <c r="I14" s="2" t="s">
        <v>81</v>
      </c>
      <c r="J14" s="2" t="s">
        <v>58</v>
      </c>
      <c r="K14" s="2">
        <v>1</v>
      </c>
      <c r="L14" s="2">
        <v>1</v>
      </c>
      <c r="M14" s="2">
        <v>1</v>
      </c>
      <c r="N14" s="2">
        <v>3</v>
      </c>
      <c r="O14" s="2">
        <v>2</v>
      </c>
      <c r="P14" s="2" t="s">
        <v>39</v>
      </c>
      <c r="Q14" s="2" t="s">
        <v>40</v>
      </c>
      <c r="R14" s="2" t="s">
        <v>60</v>
      </c>
      <c r="S14" s="2" t="s">
        <v>33</v>
      </c>
      <c r="T14" s="2" t="s">
        <v>42</v>
      </c>
      <c r="U14" s="2" t="s">
        <v>132</v>
      </c>
      <c r="V14" s="2" t="s">
        <v>44</v>
      </c>
      <c r="W14" s="2" t="s">
        <v>23</v>
      </c>
      <c r="X14" s="2" t="s">
        <v>133</v>
      </c>
      <c r="Y14" s="2" t="s">
        <v>46</v>
      </c>
      <c r="Z14" s="2" t="s">
        <v>21</v>
      </c>
      <c r="AA14" s="2" t="s">
        <v>74</v>
      </c>
      <c r="AB14" s="2" t="s">
        <v>22</v>
      </c>
      <c r="AC14" s="2" t="s">
        <v>134</v>
      </c>
      <c r="AD14" s="2" t="s">
        <v>134</v>
      </c>
      <c r="AE14" s="2">
        <v>3</v>
      </c>
      <c r="AF14" s="2" t="s">
        <v>98</v>
      </c>
      <c r="AG14" s="2"/>
      <c r="AH14" s="2"/>
      <c r="AI14" s="2"/>
      <c r="AJ14" s="2" t="s">
        <v>50</v>
      </c>
      <c r="AK14" s="2" t="s">
        <v>51</v>
      </c>
      <c r="AL14" s="2" t="s">
        <v>52</v>
      </c>
      <c r="AM14" s="2" t="s">
        <v>53</v>
      </c>
      <c r="AN14" s="2" t="s">
        <v>135</v>
      </c>
      <c r="AO14" s="3" t="s">
        <v>136</v>
      </c>
    </row>
    <row r="15" spans="1:41" x14ac:dyDescent="0.2">
      <c r="A15" s="4">
        <v>45727.942503402781</v>
      </c>
      <c r="B15" s="5" t="s">
        <v>21</v>
      </c>
      <c r="C15" s="5" t="s">
        <v>23</v>
      </c>
      <c r="D15" s="5" t="s">
        <v>23</v>
      </c>
      <c r="E15" s="5" t="s">
        <v>55</v>
      </c>
      <c r="F15" s="5" t="s">
        <v>25</v>
      </c>
      <c r="G15" s="5" t="s">
        <v>36</v>
      </c>
      <c r="H15" s="5" t="s">
        <v>57</v>
      </c>
      <c r="I15" s="5" t="s">
        <v>69</v>
      </c>
      <c r="J15" s="5" t="s">
        <v>29</v>
      </c>
      <c r="K15" s="5">
        <v>2</v>
      </c>
      <c r="L15" s="5">
        <v>2</v>
      </c>
      <c r="M15" s="5">
        <v>1</v>
      </c>
      <c r="N15" s="5">
        <v>3</v>
      </c>
      <c r="O15" s="5">
        <v>1</v>
      </c>
      <c r="P15" s="5" t="s">
        <v>137</v>
      </c>
      <c r="Q15" s="5" t="s">
        <v>92</v>
      </c>
      <c r="R15" s="5" t="s">
        <v>32</v>
      </c>
      <c r="S15" s="5" t="s">
        <v>119</v>
      </c>
      <c r="T15" s="5" t="s">
        <v>61</v>
      </c>
      <c r="U15" s="5" t="s">
        <v>138</v>
      </c>
      <c r="V15" s="5" t="s">
        <v>63</v>
      </c>
      <c r="W15" s="5" t="s">
        <v>23</v>
      </c>
      <c r="X15" s="5" t="s">
        <v>139</v>
      </c>
      <c r="Y15" s="5" t="s">
        <v>140</v>
      </c>
      <c r="Z15" s="5" t="s">
        <v>21</v>
      </c>
      <c r="AA15" s="5" t="s">
        <v>96</v>
      </c>
      <c r="AB15" s="5" t="s">
        <v>23</v>
      </c>
      <c r="AC15" s="5" t="s">
        <v>141</v>
      </c>
      <c r="AD15" s="5" t="s">
        <v>142</v>
      </c>
      <c r="AE15" s="5">
        <v>3</v>
      </c>
      <c r="AF15" s="5" t="s">
        <v>23</v>
      </c>
      <c r="AG15" s="5"/>
      <c r="AH15" s="5"/>
      <c r="AI15" s="5"/>
      <c r="AJ15" s="5" t="s">
        <v>50</v>
      </c>
      <c r="AK15" s="5" t="s">
        <v>51</v>
      </c>
      <c r="AL15" s="5" t="s">
        <v>52</v>
      </c>
      <c r="AM15" s="5" t="s">
        <v>53</v>
      </c>
      <c r="AN15" s="5" t="s">
        <v>143</v>
      </c>
      <c r="AO15" s="6"/>
    </row>
    <row r="16" spans="1:41" x14ac:dyDescent="0.2">
      <c r="A16" s="1">
        <v>45728.279340370369</v>
      </c>
      <c r="B16" s="2" t="s">
        <v>21</v>
      </c>
      <c r="C16" s="2" t="s">
        <v>23</v>
      </c>
      <c r="D16" s="2" t="s">
        <v>23</v>
      </c>
      <c r="E16" s="2" t="s">
        <v>55</v>
      </c>
      <c r="F16" s="2" t="s">
        <v>35</v>
      </c>
      <c r="G16" s="2" t="s">
        <v>36</v>
      </c>
      <c r="H16" s="2" t="s">
        <v>57</v>
      </c>
      <c r="I16" s="2" t="s">
        <v>81</v>
      </c>
      <c r="J16" s="2" t="s">
        <v>144</v>
      </c>
      <c r="K16" s="2">
        <v>5</v>
      </c>
      <c r="L16" s="2">
        <v>2</v>
      </c>
      <c r="M16" s="2">
        <v>3</v>
      </c>
      <c r="N16" s="2">
        <v>4</v>
      </c>
      <c r="O16" s="2">
        <v>1</v>
      </c>
      <c r="P16" s="2" t="s">
        <v>145</v>
      </c>
      <c r="Q16" s="2" t="s">
        <v>40</v>
      </c>
      <c r="R16" s="2" t="s">
        <v>41</v>
      </c>
      <c r="S16" s="2" t="s">
        <v>33</v>
      </c>
      <c r="T16" s="2" t="s">
        <v>42</v>
      </c>
      <c r="U16" s="2" t="s">
        <v>138</v>
      </c>
      <c r="V16" s="2" t="s">
        <v>44</v>
      </c>
      <c r="W16" s="2" t="s">
        <v>23</v>
      </c>
      <c r="X16" s="2" t="s">
        <v>146</v>
      </c>
      <c r="Y16" s="2" t="s">
        <v>46</v>
      </c>
      <c r="Z16" s="2" t="s">
        <v>21</v>
      </c>
      <c r="AA16" s="2" t="s">
        <v>74</v>
      </c>
      <c r="AB16" s="2" t="s">
        <v>23</v>
      </c>
      <c r="AC16" s="2" t="s">
        <v>147</v>
      </c>
      <c r="AD16" s="2" t="s">
        <v>76</v>
      </c>
      <c r="AE16" s="2">
        <v>5</v>
      </c>
      <c r="AF16" s="2" t="s">
        <v>23</v>
      </c>
      <c r="AG16" s="2"/>
      <c r="AH16" s="2"/>
      <c r="AI16" s="2"/>
      <c r="AJ16" s="2" t="s">
        <v>50</v>
      </c>
      <c r="AK16" s="2" t="s">
        <v>148</v>
      </c>
      <c r="AL16" s="2" t="s">
        <v>52</v>
      </c>
      <c r="AM16" s="2" t="s">
        <v>53</v>
      </c>
      <c r="AN16" s="2" t="s">
        <v>149</v>
      </c>
      <c r="AO16" s="3" t="s">
        <v>150</v>
      </c>
    </row>
    <row r="17" spans="1:41" x14ac:dyDescent="0.2">
      <c r="A17" s="4">
        <v>45728.292076863421</v>
      </c>
      <c r="B17" s="5" t="s">
        <v>21</v>
      </c>
      <c r="C17" s="5" t="s">
        <v>22</v>
      </c>
      <c r="D17" s="5" t="s">
        <v>23</v>
      </c>
      <c r="E17" s="5" t="s">
        <v>55</v>
      </c>
      <c r="F17" s="5" t="s">
        <v>35</v>
      </c>
      <c r="G17" s="5" t="s">
        <v>56</v>
      </c>
      <c r="H17" s="5" t="s">
        <v>57</v>
      </c>
      <c r="I17" s="5" t="s">
        <v>37</v>
      </c>
      <c r="J17" s="5" t="s">
        <v>94</v>
      </c>
      <c r="K17" s="5">
        <v>3</v>
      </c>
      <c r="L17" s="5">
        <v>4</v>
      </c>
      <c r="M17" s="5">
        <v>4</v>
      </c>
      <c r="N17" s="5">
        <v>4</v>
      </c>
      <c r="O17" s="5">
        <v>5</v>
      </c>
      <c r="P17" s="5" t="s">
        <v>30</v>
      </c>
      <c r="Q17" s="5" t="s">
        <v>40</v>
      </c>
      <c r="R17" s="5" t="s">
        <v>32</v>
      </c>
      <c r="S17" s="5" t="s">
        <v>33</v>
      </c>
      <c r="T17" s="5" t="s">
        <v>42</v>
      </c>
      <c r="U17" s="5" t="s">
        <v>151</v>
      </c>
      <c r="V17" s="5" t="s">
        <v>44</v>
      </c>
      <c r="W17" s="5" t="s">
        <v>23</v>
      </c>
      <c r="X17" s="5" t="s">
        <v>152</v>
      </c>
      <c r="Y17" s="5" t="s">
        <v>153</v>
      </c>
      <c r="Z17" s="5" t="s">
        <v>22</v>
      </c>
      <c r="AA17" s="5" t="s">
        <v>47</v>
      </c>
      <c r="AB17" s="5" t="s">
        <v>23</v>
      </c>
      <c r="AC17" s="5" t="s">
        <v>107</v>
      </c>
      <c r="AD17" s="5" t="s">
        <v>115</v>
      </c>
      <c r="AE17" s="5">
        <v>4</v>
      </c>
      <c r="AF17" s="5" t="s">
        <v>23</v>
      </c>
      <c r="AG17" s="5"/>
      <c r="AH17" s="5"/>
      <c r="AI17" s="5"/>
      <c r="AJ17" s="5" t="s">
        <v>50</v>
      </c>
      <c r="AK17" s="5" t="s">
        <v>77</v>
      </c>
      <c r="AL17" s="5" t="s">
        <v>52</v>
      </c>
      <c r="AM17" s="5" t="s">
        <v>116</v>
      </c>
      <c r="AN17" s="5" t="s">
        <v>154</v>
      </c>
      <c r="AO17" s="6"/>
    </row>
    <row r="18" spans="1:41" x14ac:dyDescent="0.2">
      <c r="A18" s="1">
        <v>45728.357542754631</v>
      </c>
      <c r="B18" s="2" t="s">
        <v>21</v>
      </c>
      <c r="C18" s="2" t="s">
        <v>23</v>
      </c>
      <c r="D18" s="2" t="s">
        <v>23</v>
      </c>
      <c r="E18" s="2" t="s">
        <v>55</v>
      </c>
      <c r="F18" s="2" t="s">
        <v>35</v>
      </c>
      <c r="G18" s="2" t="s">
        <v>36</v>
      </c>
      <c r="H18" s="2" t="s">
        <v>93</v>
      </c>
      <c r="I18" s="2" t="s">
        <v>37</v>
      </c>
      <c r="J18" s="2" t="s">
        <v>155</v>
      </c>
      <c r="K18" s="2">
        <v>3</v>
      </c>
      <c r="L18" s="2">
        <v>1</v>
      </c>
      <c r="M18" s="2">
        <v>2</v>
      </c>
      <c r="N18" s="2">
        <v>1</v>
      </c>
      <c r="O18" s="2">
        <v>1</v>
      </c>
      <c r="P18" s="2" t="s">
        <v>156</v>
      </c>
      <c r="Q18" s="2" t="s">
        <v>59</v>
      </c>
      <c r="R18" s="2" t="s">
        <v>32</v>
      </c>
      <c r="S18" s="2" t="s">
        <v>33</v>
      </c>
      <c r="T18" s="2" t="s">
        <v>42</v>
      </c>
      <c r="U18" s="2" t="s">
        <v>157</v>
      </c>
      <c r="V18" s="2" t="s">
        <v>44</v>
      </c>
      <c r="W18" s="2" t="s">
        <v>23</v>
      </c>
      <c r="X18" s="2" t="s">
        <v>152</v>
      </c>
      <c r="Y18" s="2" t="s">
        <v>46</v>
      </c>
      <c r="Z18" s="2" t="s">
        <v>21</v>
      </c>
      <c r="AA18" s="2" t="s">
        <v>158</v>
      </c>
      <c r="AB18" s="2" t="s">
        <v>23</v>
      </c>
      <c r="AC18" s="2" t="s">
        <v>141</v>
      </c>
      <c r="AD18" s="2" t="s">
        <v>49</v>
      </c>
      <c r="AE18" s="2">
        <v>5</v>
      </c>
      <c r="AF18" s="2" t="s">
        <v>23</v>
      </c>
      <c r="AG18" s="2"/>
      <c r="AH18" s="2"/>
      <c r="AI18" s="2"/>
      <c r="AJ18" s="2" t="s">
        <v>50</v>
      </c>
      <c r="AK18" s="2" t="s">
        <v>51</v>
      </c>
      <c r="AL18" s="2" t="s">
        <v>52</v>
      </c>
      <c r="AM18" s="2" t="s">
        <v>53</v>
      </c>
      <c r="AN18" s="2" t="s">
        <v>159</v>
      </c>
      <c r="AO18" s="3"/>
    </row>
    <row r="19" spans="1:41" x14ac:dyDescent="0.2">
      <c r="A19" s="4">
        <v>45728.363991226855</v>
      </c>
      <c r="B19" s="5" t="s">
        <v>21</v>
      </c>
      <c r="C19" s="5" t="s">
        <v>23</v>
      </c>
      <c r="D19" s="5" t="s">
        <v>23</v>
      </c>
      <c r="E19" s="5" t="s">
        <v>24</v>
      </c>
      <c r="F19" s="5" t="s">
        <v>25</v>
      </c>
      <c r="G19" s="5" t="s">
        <v>36</v>
      </c>
      <c r="H19" s="5" t="s">
        <v>93</v>
      </c>
      <c r="I19" s="5" t="s">
        <v>69</v>
      </c>
      <c r="J19" s="5" t="s">
        <v>160</v>
      </c>
      <c r="K19" s="5">
        <v>1</v>
      </c>
      <c r="L19" s="5">
        <v>1</v>
      </c>
      <c r="M19" s="5">
        <v>2</v>
      </c>
      <c r="N19" s="5">
        <v>2</v>
      </c>
      <c r="O19" s="5">
        <v>1</v>
      </c>
      <c r="P19" s="5" t="s">
        <v>39</v>
      </c>
      <c r="Q19" s="5" t="s">
        <v>40</v>
      </c>
      <c r="R19" s="5" t="s">
        <v>60</v>
      </c>
      <c r="S19" s="5" t="s">
        <v>33</v>
      </c>
      <c r="T19" s="5" t="s">
        <v>124</v>
      </c>
      <c r="U19" s="5" t="s">
        <v>62</v>
      </c>
      <c r="V19" s="5" t="s">
        <v>44</v>
      </c>
      <c r="W19" s="5" t="s">
        <v>23</v>
      </c>
      <c r="X19" s="5" t="s">
        <v>73</v>
      </c>
      <c r="Y19" s="5" t="s">
        <v>66</v>
      </c>
      <c r="Z19" s="5" t="s">
        <v>21</v>
      </c>
      <c r="AA19" s="5" t="s">
        <v>96</v>
      </c>
      <c r="AB19" s="5" t="s">
        <v>23</v>
      </c>
      <c r="AC19" s="5" t="s">
        <v>161</v>
      </c>
      <c r="AD19" s="5" t="s">
        <v>76</v>
      </c>
      <c r="AE19" s="5">
        <v>5</v>
      </c>
      <c r="AF19" s="5" t="s">
        <v>23</v>
      </c>
      <c r="AG19" s="5"/>
      <c r="AH19" s="5"/>
      <c r="AI19" s="5"/>
      <c r="AJ19" s="5" t="s">
        <v>50</v>
      </c>
      <c r="AK19" s="5" t="s">
        <v>51</v>
      </c>
      <c r="AL19" s="5" t="s">
        <v>89</v>
      </c>
      <c r="AM19" s="5" t="s">
        <v>53</v>
      </c>
      <c r="AN19" s="5" t="s">
        <v>162</v>
      </c>
      <c r="AO19" s="6"/>
    </row>
    <row r="20" spans="1:41" x14ac:dyDescent="0.2">
      <c r="A20" s="1">
        <v>45728.437352418987</v>
      </c>
      <c r="B20" s="2" t="s">
        <v>21</v>
      </c>
      <c r="C20" s="2" t="s">
        <v>23</v>
      </c>
      <c r="D20" s="2" t="s">
        <v>23</v>
      </c>
      <c r="E20" s="2" t="s">
        <v>163</v>
      </c>
      <c r="F20" s="2" t="s">
        <v>35</v>
      </c>
      <c r="G20" s="2" t="s">
        <v>164</v>
      </c>
      <c r="H20" s="2" t="s">
        <v>57</v>
      </c>
      <c r="I20" s="2" t="s">
        <v>69</v>
      </c>
      <c r="J20" s="2" t="s">
        <v>29</v>
      </c>
      <c r="K20" s="2">
        <v>4</v>
      </c>
      <c r="L20" s="2">
        <v>4</v>
      </c>
      <c r="M20" s="2">
        <v>4</v>
      </c>
      <c r="N20" s="2">
        <v>3</v>
      </c>
      <c r="O20" s="2">
        <v>4</v>
      </c>
      <c r="P20" s="2" t="s">
        <v>30</v>
      </c>
      <c r="Q20" s="2" t="s">
        <v>165</v>
      </c>
      <c r="R20" s="2" t="s">
        <v>32</v>
      </c>
      <c r="S20" s="2" t="s">
        <v>104</v>
      </c>
      <c r="T20" s="2" t="s">
        <v>61</v>
      </c>
      <c r="U20" s="2" t="s">
        <v>166</v>
      </c>
      <c r="V20" s="2" t="s">
        <v>44</v>
      </c>
      <c r="W20" s="2" t="s">
        <v>64</v>
      </c>
      <c r="X20" s="2" t="s">
        <v>167</v>
      </c>
      <c r="Y20" s="2" t="s">
        <v>66</v>
      </c>
      <c r="Z20" s="2" t="s">
        <v>21</v>
      </c>
      <c r="AA20" s="2" t="s">
        <v>96</v>
      </c>
      <c r="AB20" s="2" t="s">
        <v>23</v>
      </c>
      <c r="AC20" s="2" t="s">
        <v>161</v>
      </c>
      <c r="AD20" s="2" t="s">
        <v>49</v>
      </c>
      <c r="AE20" s="2">
        <v>3</v>
      </c>
      <c r="AF20" s="2" t="s">
        <v>23</v>
      </c>
      <c r="AG20" s="2"/>
      <c r="AH20" s="2"/>
      <c r="AI20" s="2"/>
      <c r="AJ20" s="2" t="s">
        <v>50</v>
      </c>
      <c r="AK20" s="2" t="s">
        <v>51</v>
      </c>
      <c r="AL20" s="2" t="s">
        <v>52</v>
      </c>
      <c r="AM20" s="2" t="s">
        <v>53</v>
      </c>
      <c r="AN20" s="2" t="s">
        <v>168</v>
      </c>
      <c r="AO20" s="3"/>
    </row>
    <row r="21" spans="1:41" x14ac:dyDescent="0.2">
      <c r="A21" s="4">
        <v>45728.471032002315</v>
      </c>
      <c r="B21" s="5" t="s">
        <v>21</v>
      </c>
      <c r="C21" s="5" t="s">
        <v>22</v>
      </c>
      <c r="D21" s="5" t="s">
        <v>23</v>
      </c>
      <c r="E21" s="5" t="s">
        <v>55</v>
      </c>
      <c r="F21" s="5" t="s">
        <v>25</v>
      </c>
      <c r="G21" s="5" t="s">
        <v>36</v>
      </c>
      <c r="H21" s="5" t="s">
        <v>57</v>
      </c>
      <c r="I21" s="5" t="s">
        <v>28</v>
      </c>
      <c r="J21" s="5" t="s">
        <v>90</v>
      </c>
      <c r="K21" s="5">
        <v>3</v>
      </c>
      <c r="L21" s="5">
        <v>5</v>
      </c>
      <c r="M21" s="5">
        <v>3</v>
      </c>
      <c r="N21" s="5">
        <v>3</v>
      </c>
      <c r="O21" s="5">
        <v>5</v>
      </c>
      <c r="P21" s="5" t="s">
        <v>83</v>
      </c>
      <c r="Q21" s="5" t="s">
        <v>169</v>
      </c>
      <c r="R21" s="5" t="s">
        <v>32</v>
      </c>
      <c r="S21" s="5" t="s">
        <v>33</v>
      </c>
      <c r="T21" s="5" t="s">
        <v>42</v>
      </c>
      <c r="U21" s="5" t="s">
        <v>170</v>
      </c>
      <c r="V21" s="5" t="s">
        <v>63</v>
      </c>
      <c r="W21" s="5" t="s">
        <v>64</v>
      </c>
      <c r="X21" s="5" t="s">
        <v>171</v>
      </c>
      <c r="Y21" s="5" t="s">
        <v>46</v>
      </c>
      <c r="Z21" s="5" t="s">
        <v>21</v>
      </c>
      <c r="AA21" s="5" t="s">
        <v>74</v>
      </c>
      <c r="AB21" s="5" t="s">
        <v>23</v>
      </c>
      <c r="AC21" s="5" t="s">
        <v>172</v>
      </c>
      <c r="AD21" s="5" t="s">
        <v>76</v>
      </c>
      <c r="AE21" s="5">
        <v>5</v>
      </c>
      <c r="AF21" s="5" t="s">
        <v>98</v>
      </c>
      <c r="AG21" s="5"/>
      <c r="AH21" s="5"/>
      <c r="AI21" s="5"/>
      <c r="AJ21" s="5" t="s">
        <v>50</v>
      </c>
      <c r="AK21" s="5" t="s">
        <v>77</v>
      </c>
      <c r="AL21" s="5" t="s">
        <v>89</v>
      </c>
      <c r="AM21" s="5" t="s">
        <v>116</v>
      </c>
      <c r="AN21" s="5" t="s">
        <v>173</v>
      </c>
      <c r="AO21" s="6" t="s">
        <v>174</v>
      </c>
    </row>
    <row r="22" spans="1:41" x14ac:dyDescent="0.2">
      <c r="A22" s="1">
        <v>45728.517429317129</v>
      </c>
      <c r="B22" s="2" t="s">
        <v>21</v>
      </c>
      <c r="C22" s="2" t="s">
        <v>23</v>
      </c>
      <c r="D22" s="2" t="s">
        <v>23</v>
      </c>
      <c r="E22" s="2" t="s">
        <v>55</v>
      </c>
      <c r="F22" s="2" t="s">
        <v>35</v>
      </c>
      <c r="G22" s="2" t="s">
        <v>36</v>
      </c>
      <c r="H22" s="2" t="s">
        <v>93</v>
      </c>
      <c r="I22" s="2" t="s">
        <v>81</v>
      </c>
      <c r="J22" s="2" t="s">
        <v>175</v>
      </c>
      <c r="K22" s="2">
        <v>3</v>
      </c>
      <c r="L22" s="2">
        <v>5</v>
      </c>
      <c r="M22" s="2">
        <v>5</v>
      </c>
      <c r="N22" s="2">
        <v>3</v>
      </c>
      <c r="O22" s="2">
        <v>5</v>
      </c>
      <c r="P22" s="2" t="s">
        <v>176</v>
      </c>
      <c r="Q22" s="2" t="s">
        <v>177</v>
      </c>
      <c r="R22" s="2" t="s">
        <v>60</v>
      </c>
      <c r="S22" s="2" t="s">
        <v>104</v>
      </c>
      <c r="T22" s="2" t="s">
        <v>124</v>
      </c>
      <c r="U22" s="2" t="s">
        <v>178</v>
      </c>
      <c r="V22" s="2" t="s">
        <v>63</v>
      </c>
      <c r="W22" s="2" t="s">
        <v>64</v>
      </c>
      <c r="X22" s="2" t="s">
        <v>152</v>
      </c>
      <c r="Y22" s="2" t="s">
        <v>153</v>
      </c>
      <c r="Z22" s="2" t="s">
        <v>22</v>
      </c>
      <c r="AA22" s="2" t="s">
        <v>47</v>
      </c>
      <c r="AB22" s="2" t="s">
        <v>23</v>
      </c>
      <c r="AC22" s="2" t="s">
        <v>179</v>
      </c>
      <c r="AD22" s="2" t="s">
        <v>76</v>
      </c>
      <c r="AE22" s="2">
        <v>4</v>
      </c>
      <c r="AF22" s="2" t="s">
        <v>23</v>
      </c>
      <c r="AG22" s="2"/>
      <c r="AH22" s="2"/>
      <c r="AI22" s="2"/>
      <c r="AJ22" s="2" t="s">
        <v>50</v>
      </c>
      <c r="AK22" s="2" t="s">
        <v>51</v>
      </c>
      <c r="AL22" s="2" t="s">
        <v>52</v>
      </c>
      <c r="AM22" s="2" t="s">
        <v>53</v>
      </c>
      <c r="AN22" s="2" t="s">
        <v>180</v>
      </c>
      <c r="AO22" s="3"/>
    </row>
    <row r="23" spans="1:41" x14ac:dyDescent="0.2">
      <c r="A23" s="4">
        <v>45728.561969965274</v>
      </c>
      <c r="B23" s="5" t="s">
        <v>21</v>
      </c>
      <c r="C23" s="5" t="s">
        <v>23</v>
      </c>
      <c r="D23" s="5" t="s">
        <v>23</v>
      </c>
      <c r="E23" s="5" t="s">
        <v>55</v>
      </c>
      <c r="F23" s="5" t="s">
        <v>35</v>
      </c>
      <c r="G23" s="5" t="s">
        <v>36</v>
      </c>
      <c r="H23" s="5" t="s">
        <v>57</v>
      </c>
      <c r="I23" s="5" t="s">
        <v>28</v>
      </c>
      <c r="J23" s="5" t="s">
        <v>90</v>
      </c>
      <c r="K23" s="5">
        <v>2</v>
      </c>
      <c r="L23" s="5">
        <v>1</v>
      </c>
      <c r="M23" s="5">
        <v>1</v>
      </c>
      <c r="N23" s="5">
        <v>1</v>
      </c>
      <c r="O23" s="5">
        <v>1</v>
      </c>
      <c r="P23" s="5" t="s">
        <v>39</v>
      </c>
      <c r="Q23" s="5" t="s">
        <v>165</v>
      </c>
      <c r="R23" s="5" t="s">
        <v>181</v>
      </c>
      <c r="S23" s="5" t="s">
        <v>33</v>
      </c>
      <c r="T23" s="5" t="s">
        <v>42</v>
      </c>
      <c r="U23" s="5" t="s">
        <v>138</v>
      </c>
      <c r="V23" s="5" t="s">
        <v>44</v>
      </c>
      <c r="W23" s="5" t="s">
        <v>23</v>
      </c>
      <c r="X23" s="5" t="s">
        <v>182</v>
      </c>
      <c r="Y23" s="5" t="s">
        <v>66</v>
      </c>
      <c r="Z23" s="5" t="s">
        <v>22</v>
      </c>
      <c r="AA23" s="5" t="s">
        <v>47</v>
      </c>
      <c r="AB23" s="5" t="s">
        <v>23</v>
      </c>
      <c r="AC23" s="5" t="s">
        <v>67</v>
      </c>
      <c r="AD23" s="5" t="s">
        <v>76</v>
      </c>
      <c r="AE23" s="5">
        <v>5</v>
      </c>
      <c r="AF23" s="5" t="s">
        <v>23</v>
      </c>
      <c r="AG23" s="5"/>
      <c r="AH23" s="5"/>
      <c r="AI23" s="5"/>
      <c r="AJ23" s="5" t="s">
        <v>87</v>
      </c>
      <c r="AK23" s="5" t="s">
        <v>77</v>
      </c>
      <c r="AL23" s="5" t="s">
        <v>52</v>
      </c>
      <c r="AM23" s="5" t="s">
        <v>53</v>
      </c>
      <c r="AN23" s="5" t="s">
        <v>183</v>
      </c>
      <c r="AO23" s="6" t="s">
        <v>184</v>
      </c>
    </row>
    <row r="24" spans="1:41" x14ac:dyDescent="0.2">
      <c r="A24" s="1">
        <v>45728.624694444443</v>
      </c>
      <c r="B24" s="2" t="s">
        <v>21</v>
      </c>
      <c r="C24" s="2" t="s">
        <v>22</v>
      </c>
      <c r="D24" s="2" t="s">
        <v>23</v>
      </c>
      <c r="E24" s="2" t="s">
        <v>55</v>
      </c>
      <c r="F24" s="2" t="s">
        <v>35</v>
      </c>
      <c r="G24" s="2" t="s">
        <v>56</v>
      </c>
      <c r="H24" s="2" t="s">
        <v>57</v>
      </c>
      <c r="I24" s="2" t="s">
        <v>28</v>
      </c>
      <c r="J24" s="2" t="s">
        <v>29</v>
      </c>
      <c r="K24" s="2">
        <v>4</v>
      </c>
      <c r="L24" s="2">
        <v>2</v>
      </c>
      <c r="M24" s="2">
        <v>3</v>
      </c>
      <c r="N24" s="2">
        <v>4</v>
      </c>
      <c r="O24" s="2">
        <v>5</v>
      </c>
      <c r="P24" s="2" t="s">
        <v>185</v>
      </c>
      <c r="Q24" s="2" t="s">
        <v>40</v>
      </c>
      <c r="R24" s="2" t="s">
        <v>41</v>
      </c>
      <c r="S24" s="2" t="s">
        <v>33</v>
      </c>
      <c r="T24" s="2" t="s">
        <v>42</v>
      </c>
      <c r="U24" s="2" t="s">
        <v>138</v>
      </c>
      <c r="V24" s="2" t="s">
        <v>63</v>
      </c>
      <c r="W24" s="2" t="s">
        <v>23</v>
      </c>
      <c r="X24" s="2" t="s">
        <v>186</v>
      </c>
      <c r="Y24" s="2" t="s">
        <v>153</v>
      </c>
      <c r="Z24" s="2" t="s">
        <v>21</v>
      </c>
      <c r="AA24" s="2" t="s">
        <v>158</v>
      </c>
      <c r="AB24" s="2" t="s">
        <v>23</v>
      </c>
      <c r="AC24" s="2" t="s">
        <v>187</v>
      </c>
      <c r="AD24" s="2" t="s">
        <v>76</v>
      </c>
      <c r="AE24" s="2">
        <v>5</v>
      </c>
      <c r="AF24" s="2" t="s">
        <v>23</v>
      </c>
      <c r="AG24" s="2"/>
      <c r="AH24" s="2"/>
      <c r="AI24" s="2"/>
      <c r="AJ24" s="2" t="s">
        <v>50</v>
      </c>
      <c r="AK24" s="2" t="s">
        <v>77</v>
      </c>
      <c r="AL24" s="2" t="s">
        <v>129</v>
      </c>
      <c r="AM24" s="2" t="s">
        <v>116</v>
      </c>
      <c r="AN24" s="2" t="s">
        <v>188</v>
      </c>
      <c r="AO24" s="3"/>
    </row>
    <row r="25" spans="1:41" x14ac:dyDescent="0.2">
      <c r="A25" s="4">
        <v>45728.633861203707</v>
      </c>
      <c r="B25" s="5" t="s">
        <v>21</v>
      </c>
      <c r="C25" s="5" t="s">
        <v>22</v>
      </c>
      <c r="D25" s="5" t="s">
        <v>23</v>
      </c>
      <c r="E25" s="5" t="s">
        <v>24</v>
      </c>
      <c r="F25" s="5" t="s">
        <v>25</v>
      </c>
      <c r="G25" s="5" t="s">
        <v>36</v>
      </c>
      <c r="H25" s="5" t="s">
        <v>57</v>
      </c>
      <c r="I25" s="5" t="s">
        <v>69</v>
      </c>
      <c r="J25" s="5" t="s">
        <v>58</v>
      </c>
      <c r="K25" s="5">
        <v>1</v>
      </c>
      <c r="L25" s="5">
        <v>2</v>
      </c>
      <c r="M25" s="5">
        <v>1</v>
      </c>
      <c r="N25" s="5">
        <v>4</v>
      </c>
      <c r="O25" s="5">
        <v>3</v>
      </c>
      <c r="P25" s="5" t="s">
        <v>189</v>
      </c>
      <c r="Q25" s="5" t="s">
        <v>111</v>
      </c>
      <c r="R25" s="5" t="s">
        <v>32</v>
      </c>
      <c r="S25" s="5" t="s">
        <v>33</v>
      </c>
      <c r="T25" s="5" t="s">
        <v>61</v>
      </c>
      <c r="U25" s="5" t="s">
        <v>190</v>
      </c>
      <c r="V25" s="5" t="s">
        <v>63</v>
      </c>
      <c r="W25" s="5" t="s">
        <v>64</v>
      </c>
      <c r="X25" s="5" t="s">
        <v>133</v>
      </c>
      <c r="Y25" s="5" t="s">
        <v>66</v>
      </c>
      <c r="Z25" s="5" t="s">
        <v>22</v>
      </c>
      <c r="AA25" s="5" t="s">
        <v>47</v>
      </c>
      <c r="AB25" s="5" t="s">
        <v>23</v>
      </c>
      <c r="AC25" s="5" t="s">
        <v>67</v>
      </c>
      <c r="AD25" s="5" t="s">
        <v>76</v>
      </c>
      <c r="AE25" s="5">
        <v>3</v>
      </c>
      <c r="AF25" s="5" t="s">
        <v>98</v>
      </c>
      <c r="AG25" s="5"/>
      <c r="AH25" s="5"/>
      <c r="AI25" s="5"/>
      <c r="AJ25" s="5" t="s">
        <v>87</v>
      </c>
      <c r="AK25" s="5" t="s">
        <v>51</v>
      </c>
      <c r="AL25" s="5" t="s">
        <v>52</v>
      </c>
      <c r="AM25" s="5" t="s">
        <v>53</v>
      </c>
      <c r="AN25" s="5" t="s">
        <v>191</v>
      </c>
      <c r="AO25" s="6"/>
    </row>
    <row r="26" spans="1:41" x14ac:dyDescent="0.2">
      <c r="A26" s="1">
        <v>45728.647298287033</v>
      </c>
      <c r="B26" s="2" t="s">
        <v>21</v>
      </c>
      <c r="C26" s="2" t="s">
        <v>23</v>
      </c>
      <c r="D26" s="2" t="s">
        <v>23</v>
      </c>
      <c r="E26" s="2" t="s">
        <v>192</v>
      </c>
      <c r="F26" s="2" t="s">
        <v>25</v>
      </c>
      <c r="G26" s="2" t="s">
        <v>80</v>
      </c>
      <c r="H26" s="2" t="s">
        <v>93</v>
      </c>
      <c r="I26" s="2" t="s">
        <v>69</v>
      </c>
      <c r="J26" s="2" t="s">
        <v>155</v>
      </c>
      <c r="K26" s="2">
        <v>1</v>
      </c>
      <c r="L26" s="2">
        <v>1</v>
      </c>
      <c r="M26" s="2">
        <v>2</v>
      </c>
      <c r="N26" s="2">
        <v>4</v>
      </c>
      <c r="O26" s="2">
        <v>3</v>
      </c>
      <c r="P26" s="2" t="s">
        <v>39</v>
      </c>
      <c r="Q26" s="2" t="s">
        <v>193</v>
      </c>
      <c r="R26" s="2" t="s">
        <v>41</v>
      </c>
      <c r="S26" s="2" t="s">
        <v>33</v>
      </c>
      <c r="T26" s="2" t="s">
        <v>42</v>
      </c>
      <c r="U26" s="2" t="s">
        <v>194</v>
      </c>
      <c r="V26" s="2" t="s">
        <v>63</v>
      </c>
      <c r="W26" s="2" t="s">
        <v>23</v>
      </c>
      <c r="X26" s="2" t="s">
        <v>195</v>
      </c>
      <c r="Y26" s="2" t="s">
        <v>66</v>
      </c>
      <c r="Z26" s="2" t="s">
        <v>21</v>
      </c>
      <c r="AA26" s="2" t="s">
        <v>96</v>
      </c>
      <c r="AB26" s="2" t="s">
        <v>23</v>
      </c>
      <c r="AC26" s="2" t="s">
        <v>196</v>
      </c>
      <c r="AD26" s="2" t="s">
        <v>76</v>
      </c>
      <c r="AE26" s="2">
        <v>2</v>
      </c>
      <c r="AF26" s="2" t="s">
        <v>23</v>
      </c>
      <c r="AG26" s="2"/>
      <c r="AH26" s="2"/>
      <c r="AI26" s="2"/>
      <c r="AJ26" s="2" t="s">
        <v>197</v>
      </c>
      <c r="AK26" s="2" t="s">
        <v>51</v>
      </c>
      <c r="AL26" s="2" t="s">
        <v>52</v>
      </c>
      <c r="AM26" s="2" t="s">
        <v>53</v>
      </c>
      <c r="AN26" s="2" t="s">
        <v>198</v>
      </c>
      <c r="AO26" s="3"/>
    </row>
    <row r="27" spans="1:41" x14ac:dyDescent="0.2">
      <c r="A27" s="4">
        <v>45728.662954548607</v>
      </c>
      <c r="B27" s="5" t="s">
        <v>21</v>
      </c>
      <c r="C27" s="5" t="s">
        <v>23</v>
      </c>
      <c r="D27" s="5" t="s">
        <v>23</v>
      </c>
      <c r="E27" s="5" t="s">
        <v>55</v>
      </c>
      <c r="F27" s="5" t="s">
        <v>25</v>
      </c>
      <c r="G27" s="5" t="s">
        <v>199</v>
      </c>
      <c r="H27" s="5" t="s">
        <v>93</v>
      </c>
      <c r="I27" s="5" t="s">
        <v>69</v>
      </c>
      <c r="J27" s="5" t="s">
        <v>200</v>
      </c>
      <c r="K27" s="5">
        <v>2</v>
      </c>
      <c r="L27" s="5">
        <v>1</v>
      </c>
      <c r="M27" s="5">
        <v>1</v>
      </c>
      <c r="N27" s="5">
        <v>4</v>
      </c>
      <c r="O27" s="5">
        <v>2</v>
      </c>
      <c r="P27" s="5" t="s">
        <v>189</v>
      </c>
      <c r="Q27" s="5" t="s">
        <v>92</v>
      </c>
      <c r="R27" s="5" t="s">
        <v>181</v>
      </c>
      <c r="S27" s="5" t="s">
        <v>33</v>
      </c>
      <c r="T27" s="5" t="s">
        <v>34</v>
      </c>
      <c r="U27" s="5"/>
      <c r="V27" s="5"/>
      <c r="W27" s="5"/>
      <c r="X27" s="5"/>
      <c r="Y27" s="5"/>
      <c r="Z27" s="5"/>
      <c r="AA27" s="5"/>
      <c r="AB27" s="5"/>
      <c r="AC27" s="5"/>
      <c r="AD27" s="5"/>
      <c r="AE27" s="5"/>
      <c r="AF27" s="5"/>
      <c r="AG27" s="5"/>
      <c r="AH27" s="5"/>
      <c r="AI27" s="5"/>
      <c r="AJ27" s="5"/>
      <c r="AK27" s="5"/>
      <c r="AL27" s="5"/>
      <c r="AM27" s="5"/>
      <c r="AN27" s="5"/>
      <c r="AO27" s="6" t="s">
        <v>23</v>
      </c>
    </row>
    <row r="28" spans="1:41" x14ac:dyDescent="0.2">
      <c r="A28" s="1">
        <v>45728.662996678242</v>
      </c>
      <c r="B28" s="2" t="s">
        <v>21</v>
      </c>
      <c r="C28" s="2" t="s">
        <v>23</v>
      </c>
      <c r="D28" s="2" t="s">
        <v>23</v>
      </c>
      <c r="E28" s="2" t="s">
        <v>55</v>
      </c>
      <c r="F28" s="2" t="s">
        <v>25</v>
      </c>
      <c r="G28" s="2" t="s">
        <v>199</v>
      </c>
      <c r="H28" s="2" t="s">
        <v>201</v>
      </c>
      <c r="I28" s="2" t="s">
        <v>69</v>
      </c>
      <c r="J28" s="2" t="s">
        <v>144</v>
      </c>
      <c r="K28" s="2">
        <v>1</v>
      </c>
      <c r="L28" s="2">
        <v>1</v>
      </c>
      <c r="M28" s="2">
        <v>1</v>
      </c>
      <c r="N28" s="2">
        <v>1</v>
      </c>
      <c r="O28" s="2">
        <v>1</v>
      </c>
      <c r="P28" s="2" t="s">
        <v>202</v>
      </c>
      <c r="Q28" s="2" t="s">
        <v>92</v>
      </c>
      <c r="R28" s="2" t="s">
        <v>181</v>
      </c>
      <c r="S28" s="2" t="s">
        <v>33</v>
      </c>
      <c r="T28" s="2" t="s">
        <v>34</v>
      </c>
      <c r="U28" s="2"/>
      <c r="V28" s="2"/>
      <c r="W28" s="2"/>
      <c r="X28" s="2"/>
      <c r="Y28" s="2"/>
      <c r="Z28" s="2"/>
      <c r="AA28" s="2"/>
      <c r="AB28" s="2"/>
      <c r="AC28" s="2"/>
      <c r="AD28" s="2"/>
      <c r="AE28" s="2"/>
      <c r="AF28" s="2"/>
      <c r="AG28" s="2"/>
      <c r="AH28" s="2"/>
      <c r="AI28" s="2"/>
      <c r="AJ28" s="2"/>
      <c r="AK28" s="2"/>
      <c r="AL28" s="2"/>
      <c r="AM28" s="2"/>
      <c r="AN28" s="2"/>
      <c r="AO28" s="3" t="s">
        <v>203</v>
      </c>
    </row>
    <row r="29" spans="1:41" x14ac:dyDescent="0.2">
      <c r="A29" s="4">
        <v>45728.668569004629</v>
      </c>
      <c r="B29" s="5" t="s">
        <v>21</v>
      </c>
      <c r="C29" s="5" t="s">
        <v>22</v>
      </c>
      <c r="D29" s="5" t="s">
        <v>23</v>
      </c>
      <c r="E29" s="5" t="s">
        <v>163</v>
      </c>
      <c r="F29" s="5" t="s">
        <v>35</v>
      </c>
      <c r="G29" s="5" t="s">
        <v>26</v>
      </c>
      <c r="H29" s="5" t="s">
        <v>57</v>
      </c>
      <c r="I29" s="5" t="s">
        <v>28</v>
      </c>
      <c r="J29" s="5" t="s">
        <v>204</v>
      </c>
      <c r="K29" s="5">
        <v>5</v>
      </c>
      <c r="L29" s="5">
        <v>2</v>
      </c>
      <c r="M29" s="5">
        <v>3</v>
      </c>
      <c r="N29" s="5">
        <v>1</v>
      </c>
      <c r="O29" s="5">
        <v>4</v>
      </c>
      <c r="P29" s="5" t="s">
        <v>83</v>
      </c>
      <c r="Q29" s="5" t="s">
        <v>205</v>
      </c>
      <c r="R29" s="5" t="s">
        <v>32</v>
      </c>
      <c r="S29" s="5" t="s">
        <v>119</v>
      </c>
      <c r="T29" s="5" t="s">
        <v>61</v>
      </c>
      <c r="U29" s="5" t="s">
        <v>206</v>
      </c>
      <c r="V29" s="5" t="s">
        <v>63</v>
      </c>
      <c r="W29" s="5" t="s">
        <v>23</v>
      </c>
      <c r="X29" s="5" t="s">
        <v>207</v>
      </c>
      <c r="Y29" s="5" t="s">
        <v>66</v>
      </c>
      <c r="Z29" s="5" t="s">
        <v>22</v>
      </c>
      <c r="AA29" s="5" t="s">
        <v>47</v>
      </c>
      <c r="AB29" s="5" t="s">
        <v>23</v>
      </c>
      <c r="AC29" s="5" t="s">
        <v>147</v>
      </c>
      <c r="AD29" s="5" t="s">
        <v>76</v>
      </c>
      <c r="AE29" s="5">
        <v>3</v>
      </c>
      <c r="AF29" s="5" t="s">
        <v>23</v>
      </c>
      <c r="AG29" s="5"/>
      <c r="AH29" s="5"/>
      <c r="AI29" s="5"/>
      <c r="AJ29" s="5" t="s">
        <v>50</v>
      </c>
      <c r="AK29" s="5" t="s">
        <v>51</v>
      </c>
      <c r="AL29" s="5" t="s">
        <v>52</v>
      </c>
      <c r="AM29" s="5" t="s">
        <v>53</v>
      </c>
      <c r="AN29" s="5" t="s">
        <v>183</v>
      </c>
      <c r="AO29" s="6"/>
    </row>
    <row r="30" spans="1:41" x14ac:dyDescent="0.2">
      <c r="A30" s="1">
        <v>45728.99215460648</v>
      </c>
      <c r="B30" s="2" t="s">
        <v>21</v>
      </c>
      <c r="C30" s="2" t="s">
        <v>22</v>
      </c>
      <c r="D30" s="2" t="s">
        <v>23</v>
      </c>
      <c r="E30" s="2" t="s">
        <v>55</v>
      </c>
      <c r="F30" s="2" t="s">
        <v>25</v>
      </c>
      <c r="G30" s="2" t="s">
        <v>56</v>
      </c>
      <c r="H30" s="2" t="s">
        <v>27</v>
      </c>
      <c r="I30" s="2" t="s">
        <v>28</v>
      </c>
      <c r="J30" s="2" t="s">
        <v>58</v>
      </c>
      <c r="K30" s="2">
        <v>1</v>
      </c>
      <c r="L30" s="2">
        <v>1</v>
      </c>
      <c r="M30" s="2">
        <v>1</v>
      </c>
      <c r="N30" s="2">
        <v>4</v>
      </c>
      <c r="O30" s="2">
        <v>4</v>
      </c>
      <c r="P30" s="2" t="s">
        <v>208</v>
      </c>
      <c r="Q30" s="2" t="s">
        <v>193</v>
      </c>
      <c r="R30" s="2" t="s">
        <v>60</v>
      </c>
      <c r="S30" s="2" t="s">
        <v>33</v>
      </c>
      <c r="T30" s="2" t="s">
        <v>34</v>
      </c>
      <c r="U30" s="2"/>
      <c r="V30" s="2"/>
      <c r="W30" s="2"/>
      <c r="X30" s="2"/>
      <c r="Y30" s="2"/>
      <c r="Z30" s="2"/>
      <c r="AA30" s="2"/>
      <c r="AB30" s="2"/>
      <c r="AC30" s="2"/>
      <c r="AD30" s="2"/>
      <c r="AE30" s="2"/>
      <c r="AF30" s="2"/>
      <c r="AG30" s="2"/>
      <c r="AH30" s="2"/>
      <c r="AI30" s="2"/>
      <c r="AJ30" s="2"/>
      <c r="AK30" s="2"/>
      <c r="AL30" s="2"/>
      <c r="AM30" s="2"/>
      <c r="AN30" s="2"/>
      <c r="AO30" s="3"/>
    </row>
    <row r="31" spans="1:41" x14ac:dyDescent="0.2">
      <c r="A31" s="4">
        <v>45729.00133944444</v>
      </c>
      <c r="B31" s="5" t="s">
        <v>21</v>
      </c>
      <c r="C31" s="5" t="s">
        <v>22</v>
      </c>
      <c r="D31" s="5" t="s">
        <v>23</v>
      </c>
      <c r="E31" s="5" t="s">
        <v>24</v>
      </c>
      <c r="F31" s="5" t="s">
        <v>35</v>
      </c>
      <c r="G31" s="5" t="s">
        <v>56</v>
      </c>
      <c r="H31" s="5" t="s">
        <v>57</v>
      </c>
      <c r="I31" s="5" t="s">
        <v>81</v>
      </c>
      <c r="J31" s="5" t="s">
        <v>209</v>
      </c>
      <c r="K31" s="5">
        <v>1</v>
      </c>
      <c r="L31" s="5">
        <v>2</v>
      </c>
      <c r="M31" s="5">
        <v>1</v>
      </c>
      <c r="N31" s="5">
        <v>3</v>
      </c>
      <c r="O31" s="5">
        <v>2</v>
      </c>
      <c r="P31" s="5" t="s">
        <v>210</v>
      </c>
      <c r="Q31" s="5" t="s">
        <v>40</v>
      </c>
      <c r="R31" s="5" t="s">
        <v>60</v>
      </c>
      <c r="S31" s="5" t="s">
        <v>33</v>
      </c>
      <c r="T31" s="5" t="s">
        <v>61</v>
      </c>
      <c r="U31" s="5" t="s">
        <v>211</v>
      </c>
      <c r="V31" s="5" t="s">
        <v>63</v>
      </c>
      <c r="W31" s="5" t="s">
        <v>64</v>
      </c>
      <c r="X31" s="5" t="s">
        <v>86</v>
      </c>
      <c r="Y31" s="5" t="s">
        <v>66</v>
      </c>
      <c r="Z31" s="5" t="s">
        <v>22</v>
      </c>
      <c r="AA31" s="5" t="s">
        <v>47</v>
      </c>
      <c r="AB31" s="5" t="s">
        <v>22</v>
      </c>
      <c r="AC31" s="5" t="s">
        <v>134</v>
      </c>
      <c r="AD31" s="5" t="s">
        <v>134</v>
      </c>
      <c r="AE31" s="5">
        <v>3</v>
      </c>
      <c r="AF31" s="5" t="s">
        <v>98</v>
      </c>
      <c r="AG31" s="5"/>
      <c r="AH31" s="5"/>
      <c r="AI31" s="5"/>
      <c r="AJ31" s="5" t="s">
        <v>87</v>
      </c>
      <c r="AK31" s="5" t="s">
        <v>51</v>
      </c>
      <c r="AL31" s="5" t="s">
        <v>52</v>
      </c>
      <c r="AM31" s="5" t="s">
        <v>53</v>
      </c>
      <c r="AN31" s="5" t="s">
        <v>212</v>
      </c>
      <c r="AO31" s="6"/>
    </row>
    <row r="32" spans="1:41" x14ac:dyDescent="0.2">
      <c r="A32" s="1">
        <v>45729.34633349537</v>
      </c>
      <c r="B32" s="2" t="s">
        <v>21</v>
      </c>
      <c r="C32" s="2" t="s">
        <v>22</v>
      </c>
      <c r="D32" s="2" t="s">
        <v>23</v>
      </c>
      <c r="E32" s="2" t="s">
        <v>55</v>
      </c>
      <c r="F32" s="2" t="s">
        <v>25</v>
      </c>
      <c r="G32" s="2" t="s">
        <v>56</v>
      </c>
      <c r="H32" s="2" t="s">
        <v>57</v>
      </c>
      <c r="I32" s="2" t="s">
        <v>28</v>
      </c>
      <c r="J32" s="2" t="s">
        <v>213</v>
      </c>
      <c r="K32" s="2">
        <v>1</v>
      </c>
      <c r="L32" s="2">
        <v>4</v>
      </c>
      <c r="M32" s="2">
        <v>3</v>
      </c>
      <c r="N32" s="2">
        <v>5</v>
      </c>
      <c r="O32" s="2">
        <v>2</v>
      </c>
      <c r="P32" s="2" t="s">
        <v>214</v>
      </c>
      <c r="Q32" s="2" t="s">
        <v>40</v>
      </c>
      <c r="R32" s="2" t="s">
        <v>41</v>
      </c>
      <c r="S32" s="2" t="s">
        <v>33</v>
      </c>
      <c r="T32" s="2" t="s">
        <v>42</v>
      </c>
      <c r="U32" s="2" t="s">
        <v>215</v>
      </c>
      <c r="V32" s="2" t="s">
        <v>44</v>
      </c>
      <c r="W32" s="2" t="s">
        <v>23</v>
      </c>
      <c r="X32" s="2" t="s">
        <v>73</v>
      </c>
      <c r="Y32" s="2" t="s">
        <v>153</v>
      </c>
      <c r="Z32" s="2" t="s">
        <v>22</v>
      </c>
      <c r="AA32" s="2" t="s">
        <v>47</v>
      </c>
      <c r="AB32" s="2" t="s">
        <v>23</v>
      </c>
      <c r="AC32" s="2" t="s">
        <v>216</v>
      </c>
      <c r="AD32" s="2" t="s">
        <v>49</v>
      </c>
      <c r="AE32" s="2">
        <v>4</v>
      </c>
      <c r="AF32" s="2" t="s">
        <v>23</v>
      </c>
      <c r="AG32" s="2"/>
      <c r="AH32" s="2"/>
      <c r="AI32" s="2"/>
      <c r="AJ32" s="2" t="s">
        <v>50</v>
      </c>
      <c r="AK32" s="2" t="s">
        <v>51</v>
      </c>
      <c r="AL32" s="2" t="s">
        <v>52</v>
      </c>
      <c r="AM32" s="2" t="s">
        <v>53</v>
      </c>
      <c r="AN32" s="2" t="s">
        <v>217</v>
      </c>
      <c r="AO32" s="3"/>
    </row>
    <row r="33" spans="1:41" x14ac:dyDescent="0.2">
      <c r="A33" s="4">
        <v>45729.395296053241</v>
      </c>
      <c r="B33" s="5" t="s">
        <v>21</v>
      </c>
      <c r="C33" s="5" t="s">
        <v>23</v>
      </c>
      <c r="D33" s="5" t="s">
        <v>23</v>
      </c>
      <c r="E33" s="5" t="s">
        <v>24</v>
      </c>
      <c r="F33" s="5" t="s">
        <v>25</v>
      </c>
      <c r="G33" s="5" t="s">
        <v>164</v>
      </c>
      <c r="H33" s="5" t="s">
        <v>27</v>
      </c>
      <c r="I33" s="5" t="s">
        <v>69</v>
      </c>
      <c r="J33" s="5" t="s">
        <v>218</v>
      </c>
      <c r="K33" s="5">
        <v>4</v>
      </c>
      <c r="L33" s="5">
        <v>4</v>
      </c>
      <c r="M33" s="5">
        <v>4</v>
      </c>
      <c r="N33" s="5">
        <v>4</v>
      </c>
      <c r="O33" s="5">
        <v>4</v>
      </c>
      <c r="P33" s="5" t="s">
        <v>83</v>
      </c>
      <c r="Q33" s="5" t="s">
        <v>205</v>
      </c>
      <c r="R33" s="5" t="s">
        <v>32</v>
      </c>
      <c r="S33" s="5" t="s">
        <v>119</v>
      </c>
      <c r="T33" s="5" t="s">
        <v>61</v>
      </c>
      <c r="U33" s="5" t="s">
        <v>219</v>
      </c>
      <c r="V33" s="5" t="s">
        <v>63</v>
      </c>
      <c r="W33" s="5" t="s">
        <v>22</v>
      </c>
      <c r="X33" s="5" t="s">
        <v>220</v>
      </c>
      <c r="Y33" s="5" t="s">
        <v>140</v>
      </c>
      <c r="Z33" s="5" t="s">
        <v>21</v>
      </c>
      <c r="AA33" s="5" t="s">
        <v>74</v>
      </c>
      <c r="AB33" s="5" t="s">
        <v>23</v>
      </c>
      <c r="AC33" s="5" t="s">
        <v>221</v>
      </c>
      <c r="AD33" s="5" t="s">
        <v>49</v>
      </c>
      <c r="AE33" s="5">
        <v>2</v>
      </c>
      <c r="AF33" s="5" t="s">
        <v>23</v>
      </c>
      <c r="AG33" s="5"/>
      <c r="AH33" s="5"/>
      <c r="AI33" s="5"/>
      <c r="AJ33" s="5" t="s">
        <v>50</v>
      </c>
      <c r="AK33" s="5" t="s">
        <v>77</v>
      </c>
      <c r="AL33" s="5" t="s">
        <v>52</v>
      </c>
      <c r="AM33" s="5" t="s">
        <v>53</v>
      </c>
      <c r="AN33" s="5" t="s">
        <v>222</v>
      </c>
      <c r="AO33" s="6"/>
    </row>
    <row r="34" spans="1:41" x14ac:dyDescent="0.2">
      <c r="A34" s="1">
        <v>45729.396013784717</v>
      </c>
      <c r="B34" s="2" t="s">
        <v>21</v>
      </c>
      <c r="C34" s="2" t="s">
        <v>23</v>
      </c>
      <c r="D34" s="2" t="s">
        <v>23</v>
      </c>
      <c r="E34" s="2" t="s">
        <v>55</v>
      </c>
      <c r="F34" s="2" t="s">
        <v>35</v>
      </c>
      <c r="G34" s="2" t="s">
        <v>164</v>
      </c>
      <c r="H34" s="2" t="s">
        <v>93</v>
      </c>
      <c r="I34" s="2" t="s">
        <v>37</v>
      </c>
      <c r="J34" s="2" t="s">
        <v>223</v>
      </c>
      <c r="K34" s="2">
        <v>4</v>
      </c>
      <c r="L34" s="2">
        <v>4</v>
      </c>
      <c r="M34" s="2">
        <v>4</v>
      </c>
      <c r="N34" s="2">
        <v>3</v>
      </c>
      <c r="O34" s="2">
        <v>4</v>
      </c>
      <c r="P34" s="2" t="s">
        <v>83</v>
      </c>
      <c r="Q34" s="2" t="s">
        <v>92</v>
      </c>
      <c r="R34" s="2" t="s">
        <v>60</v>
      </c>
      <c r="S34" s="2" t="s">
        <v>33</v>
      </c>
      <c r="T34" s="2" t="s">
        <v>34</v>
      </c>
      <c r="U34" s="2"/>
      <c r="V34" s="2"/>
      <c r="W34" s="2"/>
      <c r="X34" s="2"/>
      <c r="Y34" s="2"/>
      <c r="Z34" s="2"/>
      <c r="AA34" s="2"/>
      <c r="AB34" s="2"/>
      <c r="AC34" s="2"/>
      <c r="AD34" s="2"/>
      <c r="AE34" s="2"/>
      <c r="AF34" s="2"/>
      <c r="AG34" s="2"/>
      <c r="AH34" s="2"/>
      <c r="AI34" s="2"/>
      <c r="AJ34" s="2"/>
      <c r="AK34" s="2"/>
      <c r="AL34" s="2"/>
      <c r="AM34" s="2"/>
      <c r="AN34" s="2"/>
      <c r="AO34" s="3"/>
    </row>
    <row r="35" spans="1:41" x14ac:dyDescent="0.2">
      <c r="A35" s="4">
        <v>45729.423290300925</v>
      </c>
      <c r="B35" s="5" t="s">
        <v>21</v>
      </c>
      <c r="C35" s="5" t="s">
        <v>23</v>
      </c>
      <c r="D35" s="5" t="s">
        <v>23</v>
      </c>
      <c r="E35" s="5" t="s">
        <v>55</v>
      </c>
      <c r="F35" s="5" t="s">
        <v>35</v>
      </c>
      <c r="G35" s="5" t="s">
        <v>36</v>
      </c>
      <c r="H35" s="5" t="s">
        <v>57</v>
      </c>
      <c r="I35" s="5" t="s">
        <v>81</v>
      </c>
      <c r="J35" s="5" t="s">
        <v>29</v>
      </c>
      <c r="K35" s="5">
        <v>1</v>
      </c>
      <c r="L35" s="5">
        <v>1</v>
      </c>
      <c r="M35" s="5">
        <v>1</v>
      </c>
      <c r="N35" s="5">
        <v>1</v>
      </c>
      <c r="O35" s="5">
        <v>1</v>
      </c>
      <c r="P35" s="5" t="s">
        <v>70</v>
      </c>
      <c r="Q35" s="5" t="s">
        <v>40</v>
      </c>
      <c r="R35" s="5" t="s">
        <v>32</v>
      </c>
      <c r="S35" s="5" t="s">
        <v>33</v>
      </c>
      <c r="T35" s="5" t="s">
        <v>42</v>
      </c>
      <c r="U35" s="5" t="s">
        <v>224</v>
      </c>
      <c r="V35" s="5" t="s">
        <v>63</v>
      </c>
      <c r="W35" s="5" t="s">
        <v>23</v>
      </c>
      <c r="X35" s="5" t="s">
        <v>73</v>
      </c>
      <c r="Y35" s="5" t="s">
        <v>66</v>
      </c>
      <c r="Z35" s="5" t="s">
        <v>21</v>
      </c>
      <c r="AA35" s="5" t="s">
        <v>96</v>
      </c>
      <c r="AB35" s="5" t="s">
        <v>23</v>
      </c>
      <c r="AC35" s="5" t="s">
        <v>187</v>
      </c>
      <c r="AD35" s="5" t="s">
        <v>49</v>
      </c>
      <c r="AE35" s="5">
        <v>4</v>
      </c>
      <c r="AF35" s="5" t="s">
        <v>23</v>
      </c>
      <c r="AG35" s="5"/>
      <c r="AH35" s="5"/>
      <c r="AI35" s="5"/>
      <c r="AJ35" s="5" t="s">
        <v>50</v>
      </c>
      <c r="AK35" s="5" t="s">
        <v>51</v>
      </c>
      <c r="AL35" s="5" t="s">
        <v>52</v>
      </c>
      <c r="AM35" s="5" t="s">
        <v>53</v>
      </c>
      <c r="AN35" s="5" t="s">
        <v>68</v>
      </c>
      <c r="AO35" s="6"/>
    </row>
    <row r="36" spans="1:41" x14ac:dyDescent="0.2">
      <c r="A36" s="1">
        <v>45729.429317002316</v>
      </c>
      <c r="B36" s="2" t="s">
        <v>21</v>
      </c>
      <c r="C36" s="2" t="s">
        <v>22</v>
      </c>
      <c r="D36" s="2" t="s">
        <v>23</v>
      </c>
      <c r="E36" s="2" t="s">
        <v>55</v>
      </c>
      <c r="F36" s="2" t="s">
        <v>35</v>
      </c>
      <c r="G36" s="2" t="s">
        <v>56</v>
      </c>
      <c r="H36" s="2" t="s">
        <v>57</v>
      </c>
      <c r="I36" s="2" t="s">
        <v>28</v>
      </c>
      <c r="J36" s="2" t="s">
        <v>225</v>
      </c>
      <c r="K36" s="2">
        <v>2</v>
      </c>
      <c r="L36" s="2">
        <v>2</v>
      </c>
      <c r="M36" s="2">
        <v>2</v>
      </c>
      <c r="N36" s="2">
        <v>4</v>
      </c>
      <c r="O36" s="2">
        <v>1</v>
      </c>
      <c r="P36" s="2" t="s">
        <v>214</v>
      </c>
      <c r="Q36" s="2" t="s">
        <v>40</v>
      </c>
      <c r="R36" s="2" t="s">
        <v>32</v>
      </c>
      <c r="S36" s="2" t="s">
        <v>33</v>
      </c>
      <c r="T36" s="2" t="s">
        <v>124</v>
      </c>
      <c r="U36" s="2" t="s">
        <v>194</v>
      </c>
      <c r="V36" s="2" t="s">
        <v>63</v>
      </c>
      <c r="W36" s="2" t="s">
        <v>23</v>
      </c>
      <c r="X36" s="2" t="s">
        <v>226</v>
      </c>
      <c r="Y36" s="2" t="s">
        <v>140</v>
      </c>
      <c r="Z36" s="2" t="s">
        <v>22</v>
      </c>
      <c r="AA36" s="2" t="s">
        <v>47</v>
      </c>
      <c r="AB36" s="2" t="s">
        <v>23</v>
      </c>
      <c r="AC36" s="2" t="s">
        <v>227</v>
      </c>
      <c r="AD36" s="2" t="s">
        <v>49</v>
      </c>
      <c r="AE36" s="2">
        <v>1</v>
      </c>
      <c r="AF36" s="2" t="s">
        <v>23</v>
      </c>
      <c r="AG36" s="2"/>
      <c r="AH36" s="2"/>
      <c r="AI36" s="2"/>
      <c r="AJ36" s="2" t="s">
        <v>50</v>
      </c>
      <c r="AK36" s="2" t="s">
        <v>51</v>
      </c>
      <c r="AL36" s="2" t="s">
        <v>52</v>
      </c>
      <c r="AM36" s="2" t="s">
        <v>53</v>
      </c>
      <c r="AN36" s="2" t="s">
        <v>228</v>
      </c>
      <c r="AO36" s="3"/>
    </row>
    <row r="37" spans="1:41" x14ac:dyDescent="0.2">
      <c r="A37" s="4">
        <v>45729.470186296297</v>
      </c>
      <c r="B37" s="5" t="s">
        <v>21</v>
      </c>
      <c r="C37" s="5" t="s">
        <v>22</v>
      </c>
      <c r="D37" s="5" t="s">
        <v>23</v>
      </c>
      <c r="E37" s="5" t="s">
        <v>55</v>
      </c>
      <c r="F37" s="5" t="s">
        <v>25</v>
      </c>
      <c r="G37" s="5" t="s">
        <v>56</v>
      </c>
      <c r="H37" s="5" t="s">
        <v>27</v>
      </c>
      <c r="I37" s="5" t="s">
        <v>81</v>
      </c>
      <c r="J37" s="5" t="s">
        <v>58</v>
      </c>
      <c r="K37" s="5">
        <v>1</v>
      </c>
      <c r="L37" s="5">
        <v>3</v>
      </c>
      <c r="M37" s="5">
        <v>4</v>
      </c>
      <c r="N37" s="5">
        <v>5</v>
      </c>
      <c r="O37" s="5">
        <v>2</v>
      </c>
      <c r="P37" s="5" t="s">
        <v>176</v>
      </c>
      <c r="Q37" s="5" t="s">
        <v>40</v>
      </c>
      <c r="R37" s="5" t="s">
        <v>181</v>
      </c>
      <c r="S37" s="5" t="s">
        <v>33</v>
      </c>
      <c r="T37" s="5" t="s">
        <v>124</v>
      </c>
      <c r="U37" s="5" t="s">
        <v>229</v>
      </c>
      <c r="V37" s="5" t="s">
        <v>63</v>
      </c>
      <c r="W37" s="5" t="s">
        <v>64</v>
      </c>
      <c r="X37" s="5" t="s">
        <v>230</v>
      </c>
      <c r="Y37" s="5" t="s">
        <v>140</v>
      </c>
      <c r="Z37" s="5" t="s">
        <v>21</v>
      </c>
      <c r="AA37" s="5" t="s">
        <v>96</v>
      </c>
      <c r="AB37" s="5" t="s">
        <v>23</v>
      </c>
      <c r="AC37" s="5" t="s">
        <v>231</v>
      </c>
      <c r="AD37" s="5" t="s">
        <v>76</v>
      </c>
      <c r="AE37" s="5">
        <v>1</v>
      </c>
      <c r="AF37" s="5" t="s">
        <v>23</v>
      </c>
      <c r="AG37" s="5"/>
      <c r="AH37" s="5"/>
      <c r="AI37" s="5"/>
      <c r="AJ37" s="5" t="s">
        <v>50</v>
      </c>
      <c r="AK37" s="5" t="s">
        <v>77</v>
      </c>
      <c r="AL37" s="5" t="s">
        <v>52</v>
      </c>
      <c r="AM37" s="5" t="s">
        <v>53</v>
      </c>
      <c r="AN37" s="5" t="s">
        <v>183</v>
      </c>
      <c r="AO37" s="6"/>
    </row>
    <row r="38" spans="1:41" x14ac:dyDescent="0.2">
      <c r="A38" s="1">
        <v>45729.476561550924</v>
      </c>
      <c r="B38" s="2" t="s">
        <v>21</v>
      </c>
      <c r="C38" s="2" t="s">
        <v>23</v>
      </c>
      <c r="D38" s="2" t="s">
        <v>23</v>
      </c>
      <c r="E38" s="2" t="s">
        <v>192</v>
      </c>
      <c r="F38" s="2" t="s">
        <v>25</v>
      </c>
      <c r="G38" s="2" t="s">
        <v>164</v>
      </c>
      <c r="H38" s="2" t="s">
        <v>57</v>
      </c>
      <c r="I38" s="2" t="s">
        <v>28</v>
      </c>
      <c r="J38" s="2" t="s">
        <v>225</v>
      </c>
      <c r="K38" s="2">
        <v>4</v>
      </c>
      <c r="L38" s="2">
        <v>4</v>
      </c>
      <c r="M38" s="2">
        <v>4</v>
      </c>
      <c r="N38" s="2">
        <v>2</v>
      </c>
      <c r="O38" s="2">
        <v>4</v>
      </c>
      <c r="P38" s="2" t="s">
        <v>232</v>
      </c>
      <c r="Q38" s="2" t="s">
        <v>205</v>
      </c>
      <c r="R38" s="2" t="s">
        <v>41</v>
      </c>
      <c r="S38" s="2" t="s">
        <v>33</v>
      </c>
      <c r="T38" s="2" t="s">
        <v>61</v>
      </c>
      <c r="U38" s="2" t="s">
        <v>229</v>
      </c>
      <c r="V38" s="2" t="s">
        <v>44</v>
      </c>
      <c r="W38" s="2" t="s">
        <v>64</v>
      </c>
      <c r="X38" s="2" t="s">
        <v>230</v>
      </c>
      <c r="Y38" s="2" t="s">
        <v>66</v>
      </c>
      <c r="Z38" s="2" t="s">
        <v>21</v>
      </c>
      <c r="AA38" s="2" t="s">
        <v>96</v>
      </c>
      <c r="AB38" s="2" t="s">
        <v>23</v>
      </c>
      <c r="AC38" s="2" t="s">
        <v>172</v>
      </c>
      <c r="AD38" s="2" t="s">
        <v>115</v>
      </c>
      <c r="AE38" s="2">
        <v>3</v>
      </c>
      <c r="AF38" s="2" t="s">
        <v>23</v>
      </c>
      <c r="AG38" s="2"/>
      <c r="AH38" s="2"/>
      <c r="AI38" s="2"/>
      <c r="AJ38" s="2" t="s">
        <v>50</v>
      </c>
      <c r="AK38" s="2" t="s">
        <v>51</v>
      </c>
      <c r="AL38" s="2" t="s">
        <v>52</v>
      </c>
      <c r="AM38" s="2" t="s">
        <v>53</v>
      </c>
      <c r="AN38" s="2" t="s">
        <v>233</v>
      </c>
      <c r="AO38" s="3"/>
    </row>
    <row r="39" spans="1:41" x14ac:dyDescent="0.2">
      <c r="A39" s="4">
        <v>45729.478105000002</v>
      </c>
      <c r="B39" s="5" t="s">
        <v>21</v>
      </c>
      <c r="C39" s="5" t="s">
        <v>23</v>
      </c>
      <c r="D39" s="5" t="s">
        <v>23</v>
      </c>
      <c r="E39" s="5" t="s">
        <v>192</v>
      </c>
      <c r="F39" s="5" t="s">
        <v>35</v>
      </c>
      <c r="G39" s="5" t="s">
        <v>164</v>
      </c>
      <c r="H39" s="5" t="s">
        <v>27</v>
      </c>
      <c r="I39" s="5" t="s">
        <v>28</v>
      </c>
      <c r="J39" s="5" t="s">
        <v>225</v>
      </c>
      <c r="K39" s="5">
        <v>3</v>
      </c>
      <c r="L39" s="5">
        <v>2</v>
      </c>
      <c r="M39" s="5">
        <v>4</v>
      </c>
      <c r="N39" s="5">
        <v>3</v>
      </c>
      <c r="O39" s="5">
        <v>4</v>
      </c>
      <c r="P39" s="5" t="s">
        <v>234</v>
      </c>
      <c r="Q39" s="5" t="s">
        <v>205</v>
      </c>
      <c r="R39" s="5" t="s">
        <v>60</v>
      </c>
      <c r="S39" s="5" t="s">
        <v>33</v>
      </c>
      <c r="T39" s="5" t="s">
        <v>61</v>
      </c>
      <c r="U39" s="5" t="s">
        <v>229</v>
      </c>
      <c r="V39" s="5" t="s">
        <v>44</v>
      </c>
      <c r="W39" s="5" t="s">
        <v>64</v>
      </c>
      <c r="X39" s="5" t="s">
        <v>230</v>
      </c>
      <c r="Y39" s="5" t="s">
        <v>153</v>
      </c>
      <c r="Z39" s="5" t="s">
        <v>21</v>
      </c>
      <c r="AA39" s="5" t="s">
        <v>96</v>
      </c>
      <c r="AB39" s="5" t="s">
        <v>23</v>
      </c>
      <c r="AC39" s="5" t="s">
        <v>221</v>
      </c>
      <c r="AD39" s="5" t="s">
        <v>115</v>
      </c>
      <c r="AE39" s="5">
        <v>1</v>
      </c>
      <c r="AF39" s="5" t="s">
        <v>23</v>
      </c>
      <c r="AG39" s="5"/>
      <c r="AH39" s="5"/>
      <c r="AI39" s="5"/>
      <c r="AJ39" s="5" t="s">
        <v>50</v>
      </c>
      <c r="AK39" s="5" t="s">
        <v>51</v>
      </c>
      <c r="AL39" s="5" t="s">
        <v>52</v>
      </c>
      <c r="AM39" s="5" t="s">
        <v>53</v>
      </c>
      <c r="AN39" s="5" t="s">
        <v>235</v>
      </c>
      <c r="AO39" s="6"/>
    </row>
    <row r="40" spans="1:41" x14ac:dyDescent="0.2">
      <c r="A40" s="1">
        <v>45729.478985590278</v>
      </c>
      <c r="B40" s="2" t="s">
        <v>21</v>
      </c>
      <c r="C40" s="2" t="s">
        <v>23</v>
      </c>
      <c r="D40" s="2" t="s">
        <v>23</v>
      </c>
      <c r="E40" s="2" t="s">
        <v>236</v>
      </c>
      <c r="F40" s="2" t="s">
        <v>25</v>
      </c>
      <c r="G40" s="2" t="s">
        <v>164</v>
      </c>
      <c r="H40" s="2" t="s">
        <v>57</v>
      </c>
      <c r="I40" s="2" t="s">
        <v>28</v>
      </c>
      <c r="J40" s="2" t="s">
        <v>225</v>
      </c>
      <c r="K40" s="2">
        <v>4</v>
      </c>
      <c r="L40" s="2">
        <v>3</v>
      </c>
      <c r="M40" s="2">
        <v>4</v>
      </c>
      <c r="N40" s="2">
        <v>3</v>
      </c>
      <c r="O40" s="2">
        <v>4</v>
      </c>
      <c r="P40" s="2" t="s">
        <v>232</v>
      </c>
      <c r="Q40" s="2" t="s">
        <v>205</v>
      </c>
      <c r="R40" s="2" t="s">
        <v>60</v>
      </c>
      <c r="S40" s="2" t="s">
        <v>33</v>
      </c>
      <c r="T40" s="2" t="s">
        <v>34</v>
      </c>
      <c r="U40" s="2"/>
      <c r="V40" s="2"/>
      <c r="W40" s="2"/>
      <c r="X40" s="2"/>
      <c r="Y40" s="2"/>
      <c r="Z40" s="2"/>
      <c r="AA40" s="2"/>
      <c r="AB40" s="2"/>
      <c r="AC40" s="2"/>
      <c r="AD40" s="2"/>
      <c r="AE40" s="2"/>
      <c r="AF40" s="2"/>
      <c r="AG40" s="2"/>
      <c r="AH40" s="2"/>
      <c r="AI40" s="2"/>
      <c r="AJ40" s="2"/>
      <c r="AK40" s="2"/>
      <c r="AL40" s="2"/>
      <c r="AM40" s="2"/>
      <c r="AN40" s="2"/>
      <c r="AO40" s="3"/>
    </row>
    <row r="41" spans="1:41" x14ac:dyDescent="0.2">
      <c r="A41" s="4">
        <v>45729.480260509255</v>
      </c>
      <c r="B41" s="5" t="s">
        <v>21</v>
      </c>
      <c r="C41" s="5" t="s">
        <v>23</v>
      </c>
      <c r="D41" s="5" t="s">
        <v>23</v>
      </c>
      <c r="E41" s="5" t="s">
        <v>192</v>
      </c>
      <c r="F41" s="5" t="s">
        <v>35</v>
      </c>
      <c r="G41" s="5" t="s">
        <v>164</v>
      </c>
      <c r="H41" s="5" t="s">
        <v>57</v>
      </c>
      <c r="I41" s="5" t="s">
        <v>81</v>
      </c>
      <c r="J41" s="5" t="s">
        <v>225</v>
      </c>
      <c r="K41" s="5">
        <v>4</v>
      </c>
      <c r="L41" s="5">
        <v>4</v>
      </c>
      <c r="M41" s="5">
        <v>4</v>
      </c>
      <c r="N41" s="5">
        <v>4</v>
      </c>
      <c r="O41" s="5">
        <v>4</v>
      </c>
      <c r="P41" s="5" t="s">
        <v>91</v>
      </c>
      <c r="Q41" s="5" t="s">
        <v>92</v>
      </c>
      <c r="R41" s="5" t="s">
        <v>181</v>
      </c>
      <c r="S41" s="5" t="s">
        <v>33</v>
      </c>
      <c r="T41" s="5" t="s">
        <v>42</v>
      </c>
      <c r="U41" s="5" t="s">
        <v>229</v>
      </c>
      <c r="V41" s="5" t="s">
        <v>63</v>
      </c>
      <c r="W41" s="5" t="s">
        <v>22</v>
      </c>
      <c r="X41" s="5" t="s">
        <v>220</v>
      </c>
      <c r="Y41" s="5" t="s">
        <v>140</v>
      </c>
      <c r="Z41" s="5" t="s">
        <v>22</v>
      </c>
      <c r="AA41" s="5" t="s">
        <v>96</v>
      </c>
      <c r="AB41" s="5" t="s">
        <v>22</v>
      </c>
      <c r="AC41" s="5" t="s">
        <v>237</v>
      </c>
      <c r="AD41" s="5" t="s">
        <v>134</v>
      </c>
      <c r="AE41" s="5">
        <v>4</v>
      </c>
      <c r="AF41" s="5" t="s">
        <v>98</v>
      </c>
      <c r="AG41" s="5"/>
      <c r="AH41" s="5"/>
      <c r="AI41" s="5"/>
      <c r="AJ41" s="5" t="s">
        <v>50</v>
      </c>
      <c r="AK41" s="5" t="s">
        <v>51</v>
      </c>
      <c r="AL41" s="5" t="s">
        <v>52</v>
      </c>
      <c r="AM41" s="5" t="s">
        <v>53</v>
      </c>
      <c r="AN41" s="5" t="s">
        <v>238</v>
      </c>
      <c r="AO41" s="6"/>
    </row>
    <row r="42" spans="1:41" x14ac:dyDescent="0.2">
      <c r="A42" s="1">
        <v>45729.578803067125</v>
      </c>
      <c r="B42" s="2" t="s">
        <v>21</v>
      </c>
      <c r="C42" s="2" t="s">
        <v>23</v>
      </c>
      <c r="D42" s="2" t="s">
        <v>23</v>
      </c>
      <c r="E42" s="2" t="s">
        <v>24</v>
      </c>
      <c r="F42" s="2" t="s">
        <v>35</v>
      </c>
      <c r="G42" s="2" t="s">
        <v>56</v>
      </c>
      <c r="H42" s="2" t="s">
        <v>27</v>
      </c>
      <c r="I42" s="2" t="s">
        <v>69</v>
      </c>
      <c r="J42" s="2" t="s">
        <v>225</v>
      </c>
      <c r="K42" s="2">
        <v>4</v>
      </c>
      <c r="L42" s="2">
        <v>4</v>
      </c>
      <c r="M42" s="2">
        <v>5</v>
      </c>
      <c r="N42" s="2">
        <v>5</v>
      </c>
      <c r="O42" s="2">
        <v>5</v>
      </c>
      <c r="P42" s="2" t="s">
        <v>202</v>
      </c>
      <c r="Q42" s="2" t="s">
        <v>165</v>
      </c>
      <c r="R42" s="2" t="s">
        <v>32</v>
      </c>
      <c r="S42" s="2" t="s">
        <v>33</v>
      </c>
      <c r="T42" s="2" t="s">
        <v>34</v>
      </c>
      <c r="U42" s="2"/>
      <c r="V42" s="2"/>
      <c r="W42" s="2"/>
      <c r="X42" s="2"/>
      <c r="Y42" s="2"/>
      <c r="Z42" s="2"/>
      <c r="AA42" s="2"/>
      <c r="AB42" s="2"/>
      <c r="AC42" s="2"/>
      <c r="AD42" s="2"/>
      <c r="AE42" s="2"/>
      <c r="AF42" s="2"/>
      <c r="AG42" s="2"/>
      <c r="AH42" s="2"/>
      <c r="AI42" s="2"/>
      <c r="AJ42" s="2"/>
      <c r="AK42" s="2"/>
      <c r="AL42" s="2"/>
      <c r="AM42" s="2"/>
      <c r="AN42" s="2"/>
      <c r="AO42" s="3"/>
    </row>
    <row r="43" spans="1:41" x14ac:dyDescent="0.2">
      <c r="A43" s="4">
        <v>45729.582563599542</v>
      </c>
      <c r="B43" s="5" t="s">
        <v>21</v>
      </c>
      <c r="C43" s="5" t="s">
        <v>22</v>
      </c>
      <c r="D43" s="5" t="s">
        <v>23</v>
      </c>
      <c r="E43" s="5" t="s">
        <v>24</v>
      </c>
      <c r="F43" s="5" t="s">
        <v>25</v>
      </c>
      <c r="G43" s="5" t="s">
        <v>56</v>
      </c>
      <c r="H43" s="5" t="s">
        <v>27</v>
      </c>
      <c r="I43" s="5" t="s">
        <v>81</v>
      </c>
      <c r="J43" s="5" t="s">
        <v>239</v>
      </c>
      <c r="K43" s="5">
        <v>4</v>
      </c>
      <c r="L43" s="5">
        <v>4</v>
      </c>
      <c r="M43" s="5">
        <v>5</v>
      </c>
      <c r="N43" s="5">
        <v>3</v>
      </c>
      <c r="O43" s="5">
        <v>5</v>
      </c>
      <c r="P43" s="5" t="s">
        <v>202</v>
      </c>
      <c r="Q43" s="5" t="s">
        <v>92</v>
      </c>
      <c r="R43" s="5" t="s">
        <v>181</v>
      </c>
      <c r="S43" s="5" t="s">
        <v>33</v>
      </c>
      <c r="T43" s="5" t="s">
        <v>61</v>
      </c>
      <c r="U43" s="5" t="s">
        <v>166</v>
      </c>
      <c r="V43" s="5" t="s">
        <v>63</v>
      </c>
      <c r="W43" s="5" t="s">
        <v>22</v>
      </c>
      <c r="X43" s="5" t="s">
        <v>240</v>
      </c>
      <c r="Y43" s="5" t="s">
        <v>66</v>
      </c>
      <c r="Z43" s="5" t="s">
        <v>21</v>
      </c>
      <c r="AA43" s="5" t="s">
        <v>74</v>
      </c>
      <c r="AB43" s="5" t="s">
        <v>23</v>
      </c>
      <c r="AC43" s="5" t="s">
        <v>241</v>
      </c>
      <c r="AD43" s="5" t="s">
        <v>76</v>
      </c>
      <c r="AE43" s="5">
        <v>3</v>
      </c>
      <c r="AF43" s="5" t="s">
        <v>98</v>
      </c>
      <c r="AG43" s="5"/>
      <c r="AH43" s="5"/>
      <c r="AI43" s="5"/>
      <c r="AJ43" s="5" t="s">
        <v>50</v>
      </c>
      <c r="AK43" s="5" t="s">
        <v>77</v>
      </c>
      <c r="AL43" s="5" t="s">
        <v>52</v>
      </c>
      <c r="AM43" s="5" t="s">
        <v>53</v>
      </c>
      <c r="AN43" s="5" t="s">
        <v>242</v>
      </c>
      <c r="AO43" s="6" t="s">
        <v>243</v>
      </c>
    </row>
    <row r="44" spans="1:41" x14ac:dyDescent="0.2">
      <c r="A44" s="1">
        <v>45729.777183726852</v>
      </c>
      <c r="B44" s="2" t="s">
        <v>21</v>
      </c>
      <c r="C44" s="2" t="s">
        <v>23</v>
      </c>
      <c r="D44" s="2" t="s">
        <v>23</v>
      </c>
      <c r="E44" s="2" t="s">
        <v>192</v>
      </c>
      <c r="F44" s="2" t="s">
        <v>35</v>
      </c>
      <c r="G44" s="2" t="s">
        <v>36</v>
      </c>
      <c r="H44" s="2" t="s">
        <v>57</v>
      </c>
      <c r="I44" s="2" t="s">
        <v>81</v>
      </c>
      <c r="J44" s="2" t="s">
        <v>244</v>
      </c>
      <c r="K44" s="2">
        <v>4</v>
      </c>
      <c r="L44" s="2">
        <v>4</v>
      </c>
      <c r="M44" s="2">
        <v>4</v>
      </c>
      <c r="N44" s="2">
        <v>4</v>
      </c>
      <c r="O44" s="2">
        <v>4</v>
      </c>
      <c r="P44" s="2" t="s">
        <v>83</v>
      </c>
      <c r="Q44" s="2" t="s">
        <v>31</v>
      </c>
      <c r="R44" s="2" t="s">
        <v>181</v>
      </c>
      <c r="S44" s="2" t="s">
        <v>33</v>
      </c>
      <c r="T44" s="2" t="s">
        <v>61</v>
      </c>
      <c r="U44" s="2" t="s">
        <v>245</v>
      </c>
      <c r="V44" s="2" t="s">
        <v>44</v>
      </c>
      <c r="W44" s="2" t="s">
        <v>23</v>
      </c>
      <c r="X44" s="2" t="s">
        <v>246</v>
      </c>
      <c r="Y44" s="2" t="s">
        <v>66</v>
      </c>
      <c r="Z44" s="2" t="s">
        <v>21</v>
      </c>
      <c r="AA44" s="2" t="s">
        <v>74</v>
      </c>
      <c r="AB44" s="2" t="s">
        <v>23</v>
      </c>
      <c r="AC44" s="2" t="s">
        <v>247</v>
      </c>
      <c r="AD44" s="2" t="s">
        <v>248</v>
      </c>
      <c r="AE44" s="2">
        <v>5</v>
      </c>
      <c r="AF44" s="2" t="s">
        <v>23</v>
      </c>
      <c r="AG44" s="2"/>
      <c r="AH44" s="2"/>
      <c r="AI44" s="2"/>
      <c r="AJ44" s="2" t="s">
        <v>50</v>
      </c>
      <c r="AK44" s="2" t="s">
        <v>51</v>
      </c>
      <c r="AL44" s="2" t="s">
        <v>52</v>
      </c>
      <c r="AM44" s="2" t="s">
        <v>53</v>
      </c>
      <c r="AN44" s="2" t="s">
        <v>249</v>
      </c>
      <c r="AO44" s="3"/>
    </row>
    <row r="45" spans="1:41" x14ac:dyDescent="0.2">
      <c r="A45" s="4">
        <v>45729.778301157407</v>
      </c>
      <c r="B45" s="5" t="s">
        <v>21</v>
      </c>
      <c r="C45" s="5" t="s">
        <v>23</v>
      </c>
      <c r="D45" s="5" t="s">
        <v>23</v>
      </c>
      <c r="E45" s="5" t="s">
        <v>236</v>
      </c>
      <c r="F45" s="5" t="s">
        <v>25</v>
      </c>
      <c r="G45" s="5" t="s">
        <v>164</v>
      </c>
      <c r="H45" s="5" t="s">
        <v>27</v>
      </c>
      <c r="I45" s="5" t="s">
        <v>28</v>
      </c>
      <c r="J45" s="5" t="s">
        <v>250</v>
      </c>
      <c r="K45" s="5">
        <v>4</v>
      </c>
      <c r="L45" s="5">
        <v>4</v>
      </c>
      <c r="M45" s="5">
        <v>4</v>
      </c>
      <c r="N45" s="5">
        <v>2</v>
      </c>
      <c r="O45" s="5">
        <v>4</v>
      </c>
      <c r="P45" s="5" t="s">
        <v>234</v>
      </c>
      <c r="Q45" s="5" t="s">
        <v>205</v>
      </c>
      <c r="R45" s="5" t="s">
        <v>60</v>
      </c>
      <c r="S45" s="5" t="s">
        <v>33</v>
      </c>
      <c r="T45" s="5" t="s">
        <v>61</v>
      </c>
      <c r="U45" s="5" t="s">
        <v>229</v>
      </c>
      <c r="V45" s="5" t="s">
        <v>44</v>
      </c>
      <c r="W45" s="5" t="s">
        <v>23</v>
      </c>
      <c r="X45" s="5" t="s">
        <v>230</v>
      </c>
      <c r="Y45" s="5" t="s">
        <v>66</v>
      </c>
      <c r="Z45" s="5" t="s">
        <v>21</v>
      </c>
      <c r="AA45" s="5" t="s">
        <v>96</v>
      </c>
      <c r="AB45" s="5" t="s">
        <v>23</v>
      </c>
      <c r="AC45" s="5" t="s">
        <v>179</v>
      </c>
      <c r="AD45" s="5" t="s">
        <v>115</v>
      </c>
      <c r="AE45" s="5">
        <v>3</v>
      </c>
      <c r="AF45" s="5" t="s">
        <v>23</v>
      </c>
      <c r="AG45" s="5"/>
      <c r="AH45" s="5"/>
      <c r="AI45" s="5"/>
      <c r="AJ45" s="5" t="s">
        <v>50</v>
      </c>
      <c r="AK45" s="5" t="s">
        <v>51</v>
      </c>
      <c r="AL45" s="5" t="s">
        <v>52</v>
      </c>
      <c r="AM45" s="5" t="s">
        <v>53</v>
      </c>
      <c r="AN45" s="5" t="s">
        <v>251</v>
      </c>
      <c r="AO45" s="6"/>
    </row>
    <row r="46" spans="1:41" x14ac:dyDescent="0.2">
      <c r="A46" s="1">
        <v>45730.463347939818</v>
      </c>
      <c r="B46" s="2" t="s">
        <v>21</v>
      </c>
      <c r="C46" s="2" t="s">
        <v>22</v>
      </c>
      <c r="D46" s="2" t="s">
        <v>23</v>
      </c>
      <c r="E46" s="2" t="s">
        <v>55</v>
      </c>
      <c r="F46" s="2" t="s">
        <v>35</v>
      </c>
      <c r="G46" s="2" t="s">
        <v>56</v>
      </c>
      <c r="H46" s="2" t="s">
        <v>57</v>
      </c>
      <c r="I46" s="2" t="s">
        <v>69</v>
      </c>
      <c r="J46" s="2" t="s">
        <v>252</v>
      </c>
      <c r="K46" s="2">
        <v>2</v>
      </c>
      <c r="L46" s="2">
        <v>3</v>
      </c>
      <c r="M46" s="2">
        <v>3</v>
      </c>
      <c r="N46" s="2">
        <v>3</v>
      </c>
      <c r="O46" s="2">
        <v>3</v>
      </c>
      <c r="P46" s="2" t="s">
        <v>83</v>
      </c>
      <c r="Q46" s="2" t="s">
        <v>253</v>
      </c>
      <c r="R46" s="2" t="s">
        <v>41</v>
      </c>
      <c r="S46" s="2" t="s">
        <v>33</v>
      </c>
      <c r="T46" s="2" t="s">
        <v>124</v>
      </c>
      <c r="U46" s="2" t="s">
        <v>125</v>
      </c>
      <c r="V46" s="2" t="s">
        <v>63</v>
      </c>
      <c r="W46" s="2" t="s">
        <v>23</v>
      </c>
      <c r="X46" s="2" t="s">
        <v>254</v>
      </c>
      <c r="Y46" s="2" t="s">
        <v>153</v>
      </c>
      <c r="Z46" s="2" t="s">
        <v>21</v>
      </c>
      <c r="AA46" s="2" t="s">
        <v>74</v>
      </c>
      <c r="AB46" s="2" t="s">
        <v>23</v>
      </c>
      <c r="AC46" s="2" t="s">
        <v>255</v>
      </c>
      <c r="AD46" s="2" t="s">
        <v>49</v>
      </c>
      <c r="AE46" s="2">
        <v>5</v>
      </c>
      <c r="AF46" s="2" t="s">
        <v>23</v>
      </c>
      <c r="AG46" s="2"/>
      <c r="AH46" s="2"/>
      <c r="AI46" s="2"/>
      <c r="AJ46" s="2" t="s">
        <v>87</v>
      </c>
      <c r="AK46" s="2" t="s">
        <v>77</v>
      </c>
      <c r="AL46" s="2" t="s">
        <v>52</v>
      </c>
      <c r="AM46" s="2" t="s">
        <v>53</v>
      </c>
      <c r="AN46" s="2" t="s">
        <v>256</v>
      </c>
      <c r="AO46" s="3"/>
    </row>
    <row r="47" spans="1:41" x14ac:dyDescent="0.2">
      <c r="A47" s="4">
        <v>45730.479474074076</v>
      </c>
      <c r="B47" s="5" t="s">
        <v>21</v>
      </c>
      <c r="C47" s="5" t="s">
        <v>22</v>
      </c>
      <c r="D47" s="5" t="s">
        <v>23</v>
      </c>
      <c r="E47" s="5" t="s">
        <v>24</v>
      </c>
      <c r="F47" s="5" t="s">
        <v>25</v>
      </c>
      <c r="G47" s="5" t="s">
        <v>56</v>
      </c>
      <c r="H47" s="5" t="s">
        <v>57</v>
      </c>
      <c r="I47" s="5" t="s">
        <v>81</v>
      </c>
      <c r="J47" s="5" t="s">
        <v>160</v>
      </c>
      <c r="K47" s="5">
        <v>1</v>
      </c>
      <c r="L47" s="5">
        <v>2</v>
      </c>
      <c r="M47" s="5">
        <v>3</v>
      </c>
      <c r="N47" s="5">
        <v>5</v>
      </c>
      <c r="O47" s="5">
        <v>4</v>
      </c>
      <c r="P47" s="5" t="s">
        <v>189</v>
      </c>
      <c r="Q47" s="5" t="s">
        <v>257</v>
      </c>
      <c r="R47" s="5" t="s">
        <v>32</v>
      </c>
      <c r="S47" s="5" t="s">
        <v>33</v>
      </c>
      <c r="T47" s="5" t="s">
        <v>42</v>
      </c>
      <c r="U47" s="5" t="s">
        <v>43</v>
      </c>
      <c r="V47" s="5" t="s">
        <v>63</v>
      </c>
      <c r="W47" s="5" t="s">
        <v>23</v>
      </c>
      <c r="X47" s="5" t="s">
        <v>258</v>
      </c>
      <c r="Y47" s="5" t="s">
        <v>66</v>
      </c>
      <c r="Z47" s="5" t="s">
        <v>22</v>
      </c>
      <c r="AA47" s="5" t="s">
        <v>47</v>
      </c>
      <c r="AB47" s="5" t="s">
        <v>23</v>
      </c>
      <c r="AC47" s="5" t="s">
        <v>231</v>
      </c>
      <c r="AD47" s="5" t="s">
        <v>76</v>
      </c>
      <c r="AE47" s="5">
        <v>2</v>
      </c>
      <c r="AF47" s="5" t="s">
        <v>98</v>
      </c>
      <c r="AG47" s="5"/>
      <c r="AH47" s="5"/>
      <c r="AI47" s="5"/>
      <c r="AJ47" s="5" t="s">
        <v>50</v>
      </c>
      <c r="AK47" s="5" t="s">
        <v>51</v>
      </c>
      <c r="AL47" s="5" t="s">
        <v>52</v>
      </c>
      <c r="AM47" s="5" t="s">
        <v>53</v>
      </c>
      <c r="AN47" s="5" t="s">
        <v>183</v>
      </c>
      <c r="AO47" s="6"/>
    </row>
    <row r="48" spans="1:41" x14ac:dyDescent="0.2">
      <c r="A48" s="1">
        <v>45730.610853958337</v>
      </c>
      <c r="B48" s="2" t="s">
        <v>21</v>
      </c>
      <c r="C48" s="2" t="s">
        <v>22</v>
      </c>
      <c r="D48" s="2" t="s">
        <v>23</v>
      </c>
      <c r="E48" s="2" t="s">
        <v>55</v>
      </c>
      <c r="F48" s="2" t="s">
        <v>25</v>
      </c>
      <c r="G48" s="2" t="s">
        <v>56</v>
      </c>
      <c r="H48" s="2" t="s">
        <v>27</v>
      </c>
      <c r="I48" s="2" t="s">
        <v>28</v>
      </c>
      <c r="J48" s="2" t="s">
        <v>38</v>
      </c>
      <c r="K48" s="2">
        <v>3</v>
      </c>
      <c r="L48" s="2">
        <v>1</v>
      </c>
      <c r="M48" s="2">
        <v>1</v>
      </c>
      <c r="N48" s="2">
        <v>3</v>
      </c>
      <c r="O48" s="2">
        <v>1</v>
      </c>
      <c r="P48" s="2" t="s">
        <v>214</v>
      </c>
      <c r="Q48" s="2" t="s">
        <v>40</v>
      </c>
      <c r="R48" s="2" t="s">
        <v>60</v>
      </c>
      <c r="S48" s="2" t="s">
        <v>33</v>
      </c>
      <c r="T48" s="2" t="s">
        <v>124</v>
      </c>
      <c r="U48" s="2" t="s">
        <v>259</v>
      </c>
      <c r="V48" s="2" t="s">
        <v>63</v>
      </c>
      <c r="W48" s="2" t="s">
        <v>22</v>
      </c>
      <c r="X48" s="2" t="s">
        <v>260</v>
      </c>
      <c r="Y48" s="2" t="s">
        <v>66</v>
      </c>
      <c r="Z48" s="2" t="s">
        <v>22</v>
      </c>
      <c r="AA48" s="2" t="s">
        <v>47</v>
      </c>
      <c r="AB48" s="2" t="s">
        <v>23</v>
      </c>
      <c r="AC48" s="2" t="s">
        <v>107</v>
      </c>
      <c r="AD48" s="2" t="s">
        <v>76</v>
      </c>
      <c r="AE48" s="2">
        <v>3</v>
      </c>
      <c r="AF48" s="2" t="s">
        <v>23</v>
      </c>
      <c r="AG48" s="2"/>
      <c r="AH48" s="2"/>
      <c r="AI48" s="2"/>
      <c r="AJ48" s="2" t="s">
        <v>50</v>
      </c>
      <c r="AK48" s="2" t="s">
        <v>51</v>
      </c>
      <c r="AL48" s="2" t="s">
        <v>52</v>
      </c>
      <c r="AM48" s="2" t="s">
        <v>53</v>
      </c>
      <c r="AN48" s="2" t="s">
        <v>261</v>
      </c>
      <c r="AO48" s="3"/>
    </row>
    <row r="49" spans="1:41" x14ac:dyDescent="0.2">
      <c r="A49" s="4">
        <v>45730.610988738423</v>
      </c>
      <c r="B49" s="5" t="s">
        <v>21</v>
      </c>
      <c r="C49" s="5" t="s">
        <v>22</v>
      </c>
      <c r="D49" s="5" t="s">
        <v>23</v>
      </c>
      <c r="E49" s="5" t="s">
        <v>55</v>
      </c>
      <c r="F49" s="5" t="s">
        <v>25</v>
      </c>
      <c r="G49" s="5" t="s">
        <v>56</v>
      </c>
      <c r="H49" s="5" t="s">
        <v>27</v>
      </c>
      <c r="I49" s="5" t="s">
        <v>28</v>
      </c>
      <c r="J49" s="5" t="s">
        <v>38</v>
      </c>
      <c r="K49" s="5">
        <v>3</v>
      </c>
      <c r="L49" s="5">
        <v>1</v>
      </c>
      <c r="M49" s="5">
        <v>1</v>
      </c>
      <c r="N49" s="5">
        <v>3</v>
      </c>
      <c r="O49" s="5">
        <v>1</v>
      </c>
      <c r="P49" s="5" t="s">
        <v>262</v>
      </c>
      <c r="Q49" s="5" t="s">
        <v>40</v>
      </c>
      <c r="R49" s="5" t="s">
        <v>60</v>
      </c>
      <c r="S49" s="5" t="s">
        <v>33</v>
      </c>
      <c r="T49" s="5" t="s">
        <v>124</v>
      </c>
      <c r="U49" s="5" t="s">
        <v>263</v>
      </c>
      <c r="V49" s="5" t="s">
        <v>63</v>
      </c>
      <c r="W49" s="5" t="s">
        <v>22</v>
      </c>
      <c r="X49" s="5" t="s">
        <v>258</v>
      </c>
      <c r="Y49" s="5" t="s">
        <v>66</v>
      </c>
      <c r="Z49" s="5" t="s">
        <v>22</v>
      </c>
      <c r="AA49" s="5" t="s">
        <v>47</v>
      </c>
      <c r="AB49" s="5" t="s">
        <v>23</v>
      </c>
      <c r="AC49" s="5" t="s">
        <v>227</v>
      </c>
      <c r="AD49" s="5" t="s">
        <v>76</v>
      </c>
      <c r="AE49" s="5">
        <v>3</v>
      </c>
      <c r="AF49" s="5" t="s">
        <v>23</v>
      </c>
      <c r="AG49" s="5"/>
      <c r="AH49" s="5"/>
      <c r="AI49" s="5"/>
      <c r="AJ49" s="5" t="s">
        <v>50</v>
      </c>
      <c r="AK49" s="5" t="s">
        <v>51</v>
      </c>
      <c r="AL49" s="5" t="s">
        <v>52</v>
      </c>
      <c r="AM49" s="5" t="s">
        <v>53</v>
      </c>
      <c r="AN49" s="5" t="s">
        <v>264</v>
      </c>
      <c r="AO49" s="6" t="s">
        <v>265</v>
      </c>
    </row>
    <row r="50" spans="1:41" x14ac:dyDescent="0.2">
      <c r="A50" s="1">
        <v>45730.830077349536</v>
      </c>
      <c r="B50" s="2" t="s">
        <v>21</v>
      </c>
      <c r="C50" s="2" t="s">
        <v>23</v>
      </c>
      <c r="D50" s="2" t="s">
        <v>23</v>
      </c>
      <c r="E50" s="2" t="s">
        <v>192</v>
      </c>
      <c r="F50" s="2" t="s">
        <v>25</v>
      </c>
      <c r="G50" s="2" t="s">
        <v>164</v>
      </c>
      <c r="H50" s="2" t="s">
        <v>27</v>
      </c>
      <c r="I50" s="2" t="s">
        <v>69</v>
      </c>
      <c r="J50" s="2" t="s">
        <v>38</v>
      </c>
      <c r="K50" s="2">
        <v>4</v>
      </c>
      <c r="L50" s="2">
        <v>4</v>
      </c>
      <c r="M50" s="2">
        <v>4</v>
      </c>
      <c r="N50" s="2">
        <v>4</v>
      </c>
      <c r="O50" s="2">
        <v>4</v>
      </c>
      <c r="P50" s="2" t="s">
        <v>83</v>
      </c>
      <c r="Q50" s="2" t="s">
        <v>266</v>
      </c>
      <c r="R50" s="2" t="s">
        <v>181</v>
      </c>
      <c r="S50" s="2" t="s">
        <v>33</v>
      </c>
      <c r="T50" s="2" t="s">
        <v>61</v>
      </c>
      <c r="U50" s="2" t="s">
        <v>229</v>
      </c>
      <c r="V50" s="2" t="s">
        <v>63</v>
      </c>
      <c r="W50" s="2" t="s">
        <v>22</v>
      </c>
      <c r="X50" s="2" t="s">
        <v>220</v>
      </c>
      <c r="Y50" s="2" t="s">
        <v>140</v>
      </c>
      <c r="Z50" s="2" t="s">
        <v>22</v>
      </c>
      <c r="AA50" s="2" t="s">
        <v>47</v>
      </c>
      <c r="AB50" s="2" t="s">
        <v>23</v>
      </c>
      <c r="AC50" s="2" t="s">
        <v>221</v>
      </c>
      <c r="AD50" s="2" t="s">
        <v>115</v>
      </c>
      <c r="AE50" s="2">
        <v>4</v>
      </c>
      <c r="AF50" s="2" t="s">
        <v>98</v>
      </c>
      <c r="AG50" s="2"/>
      <c r="AH50" s="2"/>
      <c r="AI50" s="2"/>
      <c r="AJ50" s="2" t="s">
        <v>50</v>
      </c>
      <c r="AK50" s="2" t="s">
        <v>88</v>
      </c>
      <c r="AL50" s="2" t="s">
        <v>52</v>
      </c>
      <c r="AM50" s="2" t="s">
        <v>53</v>
      </c>
      <c r="AN50" s="2" t="s">
        <v>267</v>
      </c>
      <c r="AO50" s="3"/>
    </row>
    <row r="51" spans="1:41" x14ac:dyDescent="0.2">
      <c r="A51" s="4">
        <v>45730.980490497685</v>
      </c>
      <c r="B51" s="5" t="s">
        <v>21</v>
      </c>
      <c r="C51" s="5" t="s">
        <v>23</v>
      </c>
      <c r="D51" s="5" t="s">
        <v>23</v>
      </c>
      <c r="E51" s="5" t="s">
        <v>192</v>
      </c>
      <c r="F51" s="5" t="s">
        <v>25</v>
      </c>
      <c r="G51" s="5" t="s">
        <v>80</v>
      </c>
      <c r="H51" s="5" t="s">
        <v>93</v>
      </c>
      <c r="I51" s="5" t="s">
        <v>69</v>
      </c>
      <c r="J51" s="5" t="s">
        <v>109</v>
      </c>
      <c r="K51" s="5">
        <v>2</v>
      </c>
      <c r="L51" s="5">
        <v>1</v>
      </c>
      <c r="M51" s="5">
        <v>3</v>
      </c>
      <c r="N51" s="5">
        <v>5</v>
      </c>
      <c r="O51" s="5">
        <v>4</v>
      </c>
      <c r="P51" s="5" t="s">
        <v>39</v>
      </c>
      <c r="Q51" s="5" t="s">
        <v>268</v>
      </c>
      <c r="R51" s="5" t="s">
        <v>32</v>
      </c>
      <c r="S51" s="5" t="s">
        <v>33</v>
      </c>
      <c r="T51" s="5" t="s">
        <v>124</v>
      </c>
      <c r="U51" s="5" t="s">
        <v>151</v>
      </c>
      <c r="V51" s="5" t="s">
        <v>63</v>
      </c>
      <c r="W51" s="5" t="s">
        <v>23</v>
      </c>
      <c r="X51" s="5" t="s">
        <v>246</v>
      </c>
      <c r="Y51" s="5" t="s">
        <v>66</v>
      </c>
      <c r="Z51" s="5" t="s">
        <v>22</v>
      </c>
      <c r="AA51" s="5" t="s">
        <v>47</v>
      </c>
      <c r="AB51" s="5" t="s">
        <v>23</v>
      </c>
      <c r="AC51" s="5" t="s">
        <v>196</v>
      </c>
      <c r="AD51" s="5" t="s">
        <v>76</v>
      </c>
      <c r="AE51" s="5">
        <v>3</v>
      </c>
      <c r="AF51" s="5" t="s">
        <v>23</v>
      </c>
      <c r="AG51" s="5"/>
      <c r="AH51" s="5"/>
      <c r="AI51" s="5"/>
      <c r="AJ51" s="5" t="s">
        <v>50</v>
      </c>
      <c r="AK51" s="5" t="s">
        <v>77</v>
      </c>
      <c r="AL51" s="5" t="s">
        <v>52</v>
      </c>
      <c r="AM51" s="5" t="s">
        <v>53</v>
      </c>
      <c r="AN51" s="5" t="s">
        <v>269</v>
      </c>
      <c r="AO51" s="6"/>
    </row>
    <row r="52" spans="1:41" x14ac:dyDescent="0.2">
      <c r="A52" s="1">
        <v>45731.717446921291</v>
      </c>
      <c r="B52" s="2" t="s">
        <v>21</v>
      </c>
      <c r="C52" s="2" t="s">
        <v>22</v>
      </c>
      <c r="D52" s="2" t="s">
        <v>23</v>
      </c>
      <c r="E52" s="2" t="s">
        <v>55</v>
      </c>
      <c r="F52" s="2" t="s">
        <v>35</v>
      </c>
      <c r="G52" s="2" t="s">
        <v>270</v>
      </c>
      <c r="H52" s="2" t="s">
        <v>93</v>
      </c>
      <c r="I52" s="2" t="s">
        <v>81</v>
      </c>
      <c r="J52" s="2" t="s">
        <v>204</v>
      </c>
      <c r="K52" s="2">
        <v>2</v>
      </c>
      <c r="L52" s="2">
        <v>1</v>
      </c>
      <c r="M52" s="2">
        <v>1</v>
      </c>
      <c r="N52" s="2">
        <v>2</v>
      </c>
      <c r="O52" s="2">
        <v>1</v>
      </c>
      <c r="P52" s="2" t="s">
        <v>189</v>
      </c>
      <c r="Q52" s="2" t="s">
        <v>257</v>
      </c>
      <c r="R52" s="2" t="s">
        <v>181</v>
      </c>
      <c r="S52" s="2" t="s">
        <v>33</v>
      </c>
      <c r="T52" s="2" t="s">
        <v>42</v>
      </c>
      <c r="U52" s="2" t="s">
        <v>271</v>
      </c>
      <c r="V52" s="2" t="s">
        <v>44</v>
      </c>
      <c r="W52" s="2" t="s">
        <v>23</v>
      </c>
      <c r="X52" s="2" t="s">
        <v>73</v>
      </c>
      <c r="Y52" s="2" t="s">
        <v>66</v>
      </c>
      <c r="Z52" s="2" t="s">
        <v>22</v>
      </c>
      <c r="AA52" s="2" t="s">
        <v>47</v>
      </c>
      <c r="AB52" s="2" t="s">
        <v>23</v>
      </c>
      <c r="AC52" s="2" t="s">
        <v>272</v>
      </c>
      <c r="AD52" s="2" t="s">
        <v>49</v>
      </c>
      <c r="AE52" s="2">
        <v>4</v>
      </c>
      <c r="AF52" s="2" t="s">
        <v>98</v>
      </c>
      <c r="AG52" s="2"/>
      <c r="AH52" s="2"/>
      <c r="AI52" s="2"/>
      <c r="AJ52" s="2" t="s">
        <v>50</v>
      </c>
      <c r="AK52" s="2" t="s">
        <v>51</v>
      </c>
      <c r="AL52" s="2" t="s">
        <v>52</v>
      </c>
      <c r="AM52" s="2" t="s">
        <v>53</v>
      </c>
      <c r="AN52" s="2" t="s">
        <v>273</v>
      </c>
      <c r="AO52" s="3"/>
    </row>
    <row r="53" spans="1:41" x14ac:dyDescent="0.2">
      <c r="A53" s="4">
        <v>45731.784384768514</v>
      </c>
      <c r="B53" s="5" t="s">
        <v>21</v>
      </c>
      <c r="C53" s="5" t="s">
        <v>22</v>
      </c>
      <c r="D53" s="5" t="s">
        <v>23</v>
      </c>
      <c r="E53" s="5" t="s">
        <v>192</v>
      </c>
      <c r="F53" s="5" t="s">
        <v>25</v>
      </c>
      <c r="G53" s="5" t="s">
        <v>36</v>
      </c>
      <c r="H53" s="5" t="s">
        <v>57</v>
      </c>
      <c r="I53" s="5" t="s">
        <v>81</v>
      </c>
      <c r="J53" s="5" t="s">
        <v>144</v>
      </c>
      <c r="K53" s="5">
        <v>4</v>
      </c>
      <c r="L53" s="5">
        <v>5</v>
      </c>
      <c r="M53" s="5">
        <v>5</v>
      </c>
      <c r="N53" s="5">
        <v>4</v>
      </c>
      <c r="O53" s="5">
        <v>5</v>
      </c>
      <c r="P53" s="5" t="s">
        <v>176</v>
      </c>
      <c r="Q53" s="5" t="s">
        <v>40</v>
      </c>
      <c r="R53" s="5" t="s">
        <v>32</v>
      </c>
      <c r="S53" s="5" t="s">
        <v>119</v>
      </c>
      <c r="T53" s="5" t="s">
        <v>61</v>
      </c>
      <c r="U53" s="5" t="s">
        <v>274</v>
      </c>
      <c r="V53" s="5" t="s">
        <v>63</v>
      </c>
      <c r="W53" s="5" t="s">
        <v>64</v>
      </c>
      <c r="X53" s="5" t="s">
        <v>275</v>
      </c>
      <c r="Y53" s="5" t="s">
        <v>66</v>
      </c>
      <c r="Z53" s="5" t="s">
        <v>21</v>
      </c>
      <c r="AA53" s="5" t="s">
        <v>74</v>
      </c>
      <c r="AB53" s="5" t="s">
        <v>23</v>
      </c>
      <c r="AC53" s="5" t="s">
        <v>107</v>
      </c>
      <c r="AD53" s="5" t="s">
        <v>76</v>
      </c>
      <c r="AE53" s="5">
        <v>4</v>
      </c>
      <c r="AF53" s="5" t="s">
        <v>23</v>
      </c>
      <c r="AG53" s="5"/>
      <c r="AH53" s="5"/>
      <c r="AI53" s="5"/>
      <c r="AJ53" s="5" t="s">
        <v>50</v>
      </c>
      <c r="AK53" s="5" t="s">
        <v>77</v>
      </c>
      <c r="AL53" s="5" t="s">
        <v>52</v>
      </c>
      <c r="AM53" s="5" t="s">
        <v>53</v>
      </c>
      <c r="AN53" s="5" t="s">
        <v>276</v>
      </c>
      <c r="AO53" s="6" t="s">
        <v>277</v>
      </c>
    </row>
    <row r="54" spans="1:41" x14ac:dyDescent="0.2">
      <c r="A54" s="1">
        <v>45731.957959675929</v>
      </c>
      <c r="B54" s="2" t="s">
        <v>21</v>
      </c>
      <c r="C54" s="2" t="s">
        <v>23</v>
      </c>
      <c r="D54" s="2" t="s">
        <v>23</v>
      </c>
      <c r="E54" s="2" t="s">
        <v>55</v>
      </c>
      <c r="F54" s="2" t="s">
        <v>25</v>
      </c>
      <c r="G54" s="2" t="s">
        <v>270</v>
      </c>
      <c r="H54" s="2" t="s">
        <v>27</v>
      </c>
      <c r="I54" s="2" t="s">
        <v>69</v>
      </c>
      <c r="J54" s="2" t="s">
        <v>29</v>
      </c>
      <c r="K54" s="2">
        <v>5</v>
      </c>
      <c r="L54" s="2">
        <v>3</v>
      </c>
      <c r="M54" s="2">
        <v>3</v>
      </c>
      <c r="N54" s="2">
        <v>1</v>
      </c>
      <c r="O54" s="2">
        <v>5</v>
      </c>
      <c r="P54" s="2" t="s">
        <v>278</v>
      </c>
      <c r="Q54" s="2" t="s">
        <v>40</v>
      </c>
      <c r="R54" s="2" t="s">
        <v>60</v>
      </c>
      <c r="S54" s="2" t="s">
        <v>33</v>
      </c>
      <c r="T54" s="2" t="s">
        <v>42</v>
      </c>
      <c r="U54" s="2" t="s">
        <v>279</v>
      </c>
      <c r="V54" s="2" t="s">
        <v>44</v>
      </c>
      <c r="W54" s="2" t="s">
        <v>23</v>
      </c>
      <c r="X54" s="2" t="s">
        <v>258</v>
      </c>
      <c r="Y54" s="2" t="s">
        <v>66</v>
      </c>
      <c r="Z54" s="2" t="s">
        <v>22</v>
      </c>
      <c r="AA54" s="2" t="s">
        <v>47</v>
      </c>
      <c r="AB54" s="2" t="s">
        <v>23</v>
      </c>
      <c r="AC54" s="2" t="s">
        <v>280</v>
      </c>
      <c r="AD54" s="2" t="s">
        <v>115</v>
      </c>
      <c r="AE54" s="2">
        <v>3</v>
      </c>
      <c r="AF54" s="2" t="s">
        <v>98</v>
      </c>
      <c r="AG54" s="2"/>
      <c r="AH54" s="2"/>
      <c r="AI54" s="2"/>
      <c r="AJ54" s="2" t="s">
        <v>50</v>
      </c>
      <c r="AK54" s="2" t="s">
        <v>77</v>
      </c>
      <c r="AL54" s="2" t="s">
        <v>89</v>
      </c>
      <c r="AM54" s="2" t="s">
        <v>53</v>
      </c>
      <c r="AN54" s="2" t="s">
        <v>281</v>
      </c>
      <c r="AO54" s="3"/>
    </row>
    <row r="55" spans="1:41" x14ac:dyDescent="0.2">
      <c r="A55" s="4">
        <v>45731.959648761578</v>
      </c>
      <c r="B55" s="5" t="s">
        <v>21</v>
      </c>
      <c r="C55" s="5" t="s">
        <v>22</v>
      </c>
      <c r="D55" s="5" t="s">
        <v>23</v>
      </c>
      <c r="E55" s="5" t="s">
        <v>163</v>
      </c>
      <c r="F55" s="5" t="s">
        <v>25</v>
      </c>
      <c r="G55" s="5" t="s">
        <v>26</v>
      </c>
      <c r="H55" s="5" t="s">
        <v>27</v>
      </c>
      <c r="I55" s="5" t="s">
        <v>69</v>
      </c>
      <c r="J55" s="5" t="s">
        <v>282</v>
      </c>
      <c r="K55" s="5">
        <v>1</v>
      </c>
      <c r="L55" s="5">
        <v>2</v>
      </c>
      <c r="M55" s="5">
        <v>2</v>
      </c>
      <c r="N55" s="5">
        <v>3</v>
      </c>
      <c r="O55" s="5">
        <v>2</v>
      </c>
      <c r="P55" s="5" t="s">
        <v>262</v>
      </c>
      <c r="Q55" s="5" t="s">
        <v>193</v>
      </c>
      <c r="R55" s="5" t="s">
        <v>32</v>
      </c>
      <c r="S55" s="5" t="s">
        <v>33</v>
      </c>
      <c r="T55" s="5" t="s">
        <v>61</v>
      </c>
      <c r="U55" s="5" t="s">
        <v>283</v>
      </c>
      <c r="V55" s="5" t="s">
        <v>284</v>
      </c>
      <c r="W55" s="5" t="s">
        <v>64</v>
      </c>
      <c r="X55" s="5" t="s">
        <v>260</v>
      </c>
      <c r="Y55" s="5" t="s">
        <v>66</v>
      </c>
      <c r="Z55" s="5" t="s">
        <v>22</v>
      </c>
      <c r="AA55" s="5" t="s">
        <v>47</v>
      </c>
      <c r="AB55" s="5" t="s">
        <v>23</v>
      </c>
      <c r="AC55" s="5" t="s">
        <v>187</v>
      </c>
      <c r="AD55" s="5" t="s">
        <v>49</v>
      </c>
      <c r="AE55" s="5">
        <v>3</v>
      </c>
      <c r="AF55" s="5" t="s">
        <v>98</v>
      </c>
      <c r="AG55" s="5"/>
      <c r="AH55" s="5"/>
      <c r="AI55" s="5"/>
      <c r="AJ55" s="5" t="s">
        <v>50</v>
      </c>
      <c r="AK55" s="5" t="s">
        <v>51</v>
      </c>
      <c r="AL55" s="5" t="s">
        <v>52</v>
      </c>
      <c r="AM55" s="5" t="s">
        <v>53</v>
      </c>
      <c r="AN55" s="5" t="s">
        <v>285</v>
      </c>
      <c r="AO55" s="6" t="s">
        <v>286</v>
      </c>
    </row>
    <row r="56" spans="1:41" x14ac:dyDescent="0.2">
      <c r="A56" s="1">
        <v>45732.453492592591</v>
      </c>
      <c r="B56" s="2" t="s">
        <v>21</v>
      </c>
      <c r="C56" s="2" t="s">
        <v>23</v>
      </c>
      <c r="D56" s="2" t="s">
        <v>23</v>
      </c>
      <c r="E56" s="2" t="s">
        <v>24</v>
      </c>
      <c r="F56" s="2" t="s">
        <v>25</v>
      </c>
      <c r="G56" s="2" t="s">
        <v>36</v>
      </c>
      <c r="H56" s="2" t="s">
        <v>57</v>
      </c>
      <c r="I56" s="2" t="s">
        <v>37</v>
      </c>
      <c r="J56" s="2" t="s">
        <v>29</v>
      </c>
      <c r="K56" s="2">
        <v>1</v>
      </c>
      <c r="L56" s="2">
        <v>1</v>
      </c>
      <c r="M56" s="2">
        <v>1</v>
      </c>
      <c r="N56" s="2">
        <v>1</v>
      </c>
      <c r="O56" s="2">
        <v>1</v>
      </c>
      <c r="P56" s="2" t="s">
        <v>83</v>
      </c>
      <c r="Q56" s="2" t="s">
        <v>92</v>
      </c>
      <c r="R56" s="2" t="s">
        <v>32</v>
      </c>
      <c r="S56" s="2" t="s">
        <v>33</v>
      </c>
      <c r="T56" s="2" t="s">
        <v>42</v>
      </c>
      <c r="U56" s="2" t="s">
        <v>287</v>
      </c>
      <c r="V56" s="2" t="s">
        <v>63</v>
      </c>
      <c r="W56" s="2" t="s">
        <v>23</v>
      </c>
      <c r="X56" s="2" t="s">
        <v>128</v>
      </c>
      <c r="Y56" s="2" t="s">
        <v>66</v>
      </c>
      <c r="Z56" s="2" t="s">
        <v>21</v>
      </c>
      <c r="AA56" s="2" t="s">
        <v>74</v>
      </c>
      <c r="AB56" s="2" t="s">
        <v>23</v>
      </c>
      <c r="AC56" s="2" t="s">
        <v>172</v>
      </c>
      <c r="AD56" s="2" t="s">
        <v>142</v>
      </c>
      <c r="AE56" s="2">
        <v>5</v>
      </c>
      <c r="AF56" s="2" t="s">
        <v>23</v>
      </c>
      <c r="AG56" s="2"/>
      <c r="AH56" s="2"/>
      <c r="AI56" s="2"/>
      <c r="AJ56" s="2" t="s">
        <v>50</v>
      </c>
      <c r="AK56" s="2" t="s">
        <v>51</v>
      </c>
      <c r="AL56" s="2" t="s">
        <v>52</v>
      </c>
      <c r="AM56" s="2" t="s">
        <v>53</v>
      </c>
      <c r="AN56" s="2" t="s">
        <v>68</v>
      </c>
      <c r="AO56" s="3"/>
    </row>
    <row r="57" spans="1:41" x14ac:dyDescent="0.2">
      <c r="A57" s="4">
        <v>45732.4642909838</v>
      </c>
      <c r="B57" s="5" t="s">
        <v>21</v>
      </c>
      <c r="C57" s="5" t="s">
        <v>22</v>
      </c>
      <c r="D57" s="5" t="s">
        <v>23</v>
      </c>
      <c r="E57" s="5" t="s">
        <v>55</v>
      </c>
      <c r="F57" s="5" t="s">
        <v>25</v>
      </c>
      <c r="G57" s="5" t="s">
        <v>56</v>
      </c>
      <c r="H57" s="5" t="s">
        <v>57</v>
      </c>
      <c r="I57" s="5" t="s">
        <v>28</v>
      </c>
      <c r="J57" s="5" t="s">
        <v>29</v>
      </c>
      <c r="K57" s="5">
        <v>3</v>
      </c>
      <c r="L57" s="5">
        <v>3</v>
      </c>
      <c r="M57" s="5">
        <v>2</v>
      </c>
      <c r="N57" s="5">
        <v>1</v>
      </c>
      <c r="O57" s="5">
        <v>1</v>
      </c>
      <c r="P57" s="5" t="s">
        <v>176</v>
      </c>
      <c r="Q57" s="5" t="s">
        <v>165</v>
      </c>
      <c r="R57" s="5" t="s">
        <v>41</v>
      </c>
      <c r="S57" s="5" t="s">
        <v>119</v>
      </c>
      <c r="T57" s="5" t="s">
        <v>61</v>
      </c>
      <c r="U57" s="5" t="s">
        <v>211</v>
      </c>
      <c r="V57" s="5" t="s">
        <v>63</v>
      </c>
      <c r="W57" s="5" t="s">
        <v>23</v>
      </c>
      <c r="X57" s="5" t="s">
        <v>73</v>
      </c>
      <c r="Y57" s="5" t="s">
        <v>46</v>
      </c>
      <c r="Z57" s="5" t="s">
        <v>21</v>
      </c>
      <c r="AA57" s="5" t="s">
        <v>96</v>
      </c>
      <c r="AB57" s="5" t="s">
        <v>23</v>
      </c>
      <c r="AC57" s="5" t="s">
        <v>187</v>
      </c>
      <c r="AD57" s="5" t="s">
        <v>142</v>
      </c>
      <c r="AE57" s="5">
        <v>5</v>
      </c>
      <c r="AF57" s="5" t="s">
        <v>23</v>
      </c>
      <c r="AG57" s="5"/>
      <c r="AH57" s="5"/>
      <c r="AI57" s="5"/>
      <c r="AJ57" s="5" t="s">
        <v>50</v>
      </c>
      <c r="AK57" s="5" t="s">
        <v>51</v>
      </c>
      <c r="AL57" s="5" t="s">
        <v>52</v>
      </c>
      <c r="AM57" s="5" t="s">
        <v>53</v>
      </c>
      <c r="AN57" s="5" t="s">
        <v>183</v>
      </c>
      <c r="AO57" s="6" t="s">
        <v>288</v>
      </c>
    </row>
    <row r="58" spans="1:41" x14ac:dyDescent="0.2">
      <c r="A58" s="1">
        <v>45732.464669212961</v>
      </c>
      <c r="B58" s="2" t="s">
        <v>21</v>
      </c>
      <c r="C58" s="2" t="s">
        <v>23</v>
      </c>
      <c r="D58" s="2" t="s">
        <v>23</v>
      </c>
      <c r="E58" s="2" t="s">
        <v>163</v>
      </c>
      <c r="F58" s="2" t="s">
        <v>35</v>
      </c>
      <c r="G58" s="2" t="s">
        <v>26</v>
      </c>
      <c r="H58" s="2" t="s">
        <v>27</v>
      </c>
      <c r="I58" s="2" t="s">
        <v>69</v>
      </c>
      <c r="J58" s="2" t="s">
        <v>90</v>
      </c>
      <c r="K58" s="2">
        <v>5</v>
      </c>
      <c r="L58" s="2">
        <v>5</v>
      </c>
      <c r="M58" s="2">
        <v>4</v>
      </c>
      <c r="N58" s="2">
        <v>5</v>
      </c>
      <c r="O58" s="2">
        <v>5</v>
      </c>
      <c r="P58" s="2" t="s">
        <v>39</v>
      </c>
      <c r="Q58" s="2" t="s">
        <v>40</v>
      </c>
      <c r="R58" s="2" t="s">
        <v>41</v>
      </c>
      <c r="S58" s="2" t="s">
        <v>33</v>
      </c>
      <c r="T58" s="2" t="s">
        <v>124</v>
      </c>
      <c r="U58" s="2" t="s">
        <v>194</v>
      </c>
      <c r="V58" s="2" t="s">
        <v>44</v>
      </c>
      <c r="W58" s="2" t="s">
        <v>23</v>
      </c>
      <c r="X58" s="2" t="s">
        <v>73</v>
      </c>
      <c r="Y58" s="2" t="s">
        <v>46</v>
      </c>
      <c r="Z58" s="2" t="s">
        <v>21</v>
      </c>
      <c r="AA58" s="2" t="s">
        <v>74</v>
      </c>
      <c r="AB58" s="2" t="s">
        <v>23</v>
      </c>
      <c r="AC58" s="2" t="s">
        <v>289</v>
      </c>
      <c r="AD58" s="2" t="s">
        <v>142</v>
      </c>
      <c r="AE58" s="2">
        <v>5</v>
      </c>
      <c r="AF58" s="2" t="s">
        <v>23</v>
      </c>
      <c r="AG58" s="2"/>
      <c r="AH58" s="2"/>
      <c r="AI58" s="2"/>
      <c r="AJ58" s="2" t="s">
        <v>50</v>
      </c>
      <c r="AK58" s="2" t="s">
        <v>51</v>
      </c>
      <c r="AL58" s="2" t="s">
        <v>52</v>
      </c>
      <c r="AM58" s="2" t="s">
        <v>53</v>
      </c>
      <c r="AN58" s="2" t="s">
        <v>290</v>
      </c>
      <c r="AO58" s="3" t="s">
        <v>291</v>
      </c>
    </row>
    <row r="59" spans="1:41" x14ac:dyDescent="0.2">
      <c r="A59" s="4">
        <v>45732.465642696756</v>
      </c>
      <c r="B59" s="5" t="s">
        <v>21</v>
      </c>
      <c r="C59" s="5" t="s">
        <v>22</v>
      </c>
      <c r="D59" s="5" t="s">
        <v>23</v>
      </c>
      <c r="E59" s="5" t="s">
        <v>163</v>
      </c>
      <c r="F59" s="5" t="s">
        <v>35</v>
      </c>
      <c r="G59" s="5" t="s">
        <v>26</v>
      </c>
      <c r="H59" s="5" t="s">
        <v>27</v>
      </c>
      <c r="I59" s="5" t="s">
        <v>28</v>
      </c>
      <c r="J59" s="5" t="s">
        <v>90</v>
      </c>
      <c r="K59" s="5">
        <v>3</v>
      </c>
      <c r="L59" s="5">
        <v>4</v>
      </c>
      <c r="M59" s="5">
        <v>3</v>
      </c>
      <c r="N59" s="5">
        <v>3</v>
      </c>
      <c r="O59" s="5">
        <v>3</v>
      </c>
      <c r="P59" s="5" t="s">
        <v>232</v>
      </c>
      <c r="Q59" s="5" t="s">
        <v>92</v>
      </c>
      <c r="R59" s="5" t="s">
        <v>181</v>
      </c>
      <c r="S59" s="5" t="s">
        <v>33</v>
      </c>
      <c r="T59" s="5" t="s">
        <v>124</v>
      </c>
      <c r="U59" s="5" t="s">
        <v>292</v>
      </c>
      <c r="V59" s="5" t="s">
        <v>63</v>
      </c>
      <c r="W59" s="5" t="s">
        <v>23</v>
      </c>
      <c r="X59" s="5" t="s">
        <v>293</v>
      </c>
      <c r="Y59" s="5" t="s">
        <v>66</v>
      </c>
      <c r="Z59" s="5" t="s">
        <v>21</v>
      </c>
      <c r="AA59" s="5" t="s">
        <v>96</v>
      </c>
      <c r="AB59" s="5" t="s">
        <v>23</v>
      </c>
      <c r="AC59" s="5" t="s">
        <v>294</v>
      </c>
      <c r="AD59" s="5" t="s">
        <v>142</v>
      </c>
      <c r="AE59" s="5">
        <v>4</v>
      </c>
      <c r="AF59" s="5" t="s">
        <v>23</v>
      </c>
      <c r="AG59" s="5"/>
      <c r="AH59" s="5"/>
      <c r="AI59" s="5"/>
      <c r="AJ59" s="5" t="s">
        <v>50</v>
      </c>
      <c r="AK59" s="5" t="s">
        <v>51</v>
      </c>
      <c r="AL59" s="5" t="s">
        <v>52</v>
      </c>
      <c r="AM59" s="5" t="s">
        <v>53</v>
      </c>
      <c r="AN59" s="5" t="s">
        <v>295</v>
      </c>
      <c r="AO59" s="6"/>
    </row>
    <row r="60" spans="1:41" x14ac:dyDescent="0.2">
      <c r="A60" s="1">
        <v>45732.465967337965</v>
      </c>
      <c r="B60" s="2" t="s">
        <v>21</v>
      </c>
      <c r="C60" s="2" t="s">
        <v>23</v>
      </c>
      <c r="D60" s="2" t="s">
        <v>23</v>
      </c>
      <c r="E60" s="2" t="s">
        <v>163</v>
      </c>
      <c r="F60" s="2" t="s">
        <v>25</v>
      </c>
      <c r="G60" s="2" t="s">
        <v>26</v>
      </c>
      <c r="H60" s="2" t="s">
        <v>27</v>
      </c>
      <c r="I60" s="2" t="s">
        <v>37</v>
      </c>
      <c r="J60" s="2" t="s">
        <v>296</v>
      </c>
      <c r="K60" s="2">
        <v>1</v>
      </c>
      <c r="L60" s="2">
        <v>4</v>
      </c>
      <c r="M60" s="2">
        <v>5</v>
      </c>
      <c r="N60" s="2">
        <v>2</v>
      </c>
      <c r="O60" s="2">
        <v>3</v>
      </c>
      <c r="P60" s="2" t="s">
        <v>137</v>
      </c>
      <c r="Q60" s="2" t="s">
        <v>59</v>
      </c>
      <c r="R60" s="2" t="s">
        <v>41</v>
      </c>
      <c r="S60" s="2" t="s">
        <v>33</v>
      </c>
      <c r="T60" s="2" t="s">
        <v>42</v>
      </c>
      <c r="U60" s="2" t="s">
        <v>297</v>
      </c>
      <c r="V60" s="2" t="s">
        <v>63</v>
      </c>
      <c r="W60" s="2" t="s">
        <v>23</v>
      </c>
      <c r="X60" s="2" t="s">
        <v>152</v>
      </c>
      <c r="Y60" s="2" t="s">
        <v>46</v>
      </c>
      <c r="Z60" s="2" t="s">
        <v>21</v>
      </c>
      <c r="AA60" s="2" t="s">
        <v>96</v>
      </c>
      <c r="AB60" s="2" t="s">
        <v>23</v>
      </c>
      <c r="AC60" s="2" t="s">
        <v>107</v>
      </c>
      <c r="AD60" s="2" t="s">
        <v>76</v>
      </c>
      <c r="AE60" s="2">
        <v>5</v>
      </c>
      <c r="AF60" s="2" t="s">
        <v>23</v>
      </c>
      <c r="AG60" s="2"/>
      <c r="AH60" s="2"/>
      <c r="AI60" s="2"/>
      <c r="AJ60" s="2" t="s">
        <v>50</v>
      </c>
      <c r="AK60" s="2" t="s">
        <v>77</v>
      </c>
      <c r="AL60" s="2" t="s">
        <v>52</v>
      </c>
      <c r="AM60" s="2" t="s">
        <v>53</v>
      </c>
      <c r="AN60" s="2" t="s">
        <v>298</v>
      </c>
      <c r="AO60" s="3"/>
    </row>
    <row r="61" spans="1:41" x14ac:dyDescent="0.2">
      <c r="A61" s="4">
        <v>45732.472801238429</v>
      </c>
      <c r="B61" s="5" t="s">
        <v>21</v>
      </c>
      <c r="C61" s="5" t="s">
        <v>23</v>
      </c>
      <c r="D61" s="5" t="s">
        <v>23</v>
      </c>
      <c r="E61" s="5" t="s">
        <v>163</v>
      </c>
      <c r="F61" s="5" t="s">
        <v>25</v>
      </c>
      <c r="G61" s="5" t="s">
        <v>26</v>
      </c>
      <c r="H61" s="5" t="s">
        <v>57</v>
      </c>
      <c r="I61" s="5" t="s">
        <v>69</v>
      </c>
      <c r="J61" s="5" t="s">
        <v>29</v>
      </c>
      <c r="K61" s="5">
        <v>3</v>
      </c>
      <c r="L61" s="5">
        <v>4</v>
      </c>
      <c r="M61" s="5">
        <v>5</v>
      </c>
      <c r="N61" s="5">
        <v>4</v>
      </c>
      <c r="O61" s="5">
        <v>5</v>
      </c>
      <c r="P61" s="5" t="s">
        <v>299</v>
      </c>
      <c r="Q61" s="7" t="s">
        <v>300</v>
      </c>
      <c r="R61" s="5" t="s">
        <v>60</v>
      </c>
      <c r="S61" s="5" t="s">
        <v>33</v>
      </c>
      <c r="T61" s="5" t="s">
        <v>42</v>
      </c>
      <c r="U61" s="5" t="s">
        <v>229</v>
      </c>
      <c r="V61" s="5" t="s">
        <v>63</v>
      </c>
      <c r="W61" s="5" t="s">
        <v>23</v>
      </c>
      <c r="X61" s="5" t="s">
        <v>86</v>
      </c>
      <c r="Y61" s="5" t="s">
        <v>153</v>
      </c>
      <c r="Z61" s="5" t="s">
        <v>21</v>
      </c>
      <c r="AA61" s="5" t="s">
        <v>158</v>
      </c>
      <c r="AB61" s="5" t="s">
        <v>23</v>
      </c>
      <c r="AC61" s="5" t="s">
        <v>67</v>
      </c>
      <c r="AD61" s="5" t="s">
        <v>248</v>
      </c>
      <c r="AE61" s="5">
        <v>4</v>
      </c>
      <c r="AF61" s="5" t="s">
        <v>23</v>
      </c>
      <c r="AG61" s="5"/>
      <c r="AH61" s="5"/>
      <c r="AI61" s="5"/>
      <c r="AJ61" s="5" t="s">
        <v>50</v>
      </c>
      <c r="AK61" s="5" t="s">
        <v>51</v>
      </c>
      <c r="AL61" s="5" t="s">
        <v>52</v>
      </c>
      <c r="AM61" s="5" t="s">
        <v>53</v>
      </c>
      <c r="AN61" s="5" t="s">
        <v>301</v>
      </c>
      <c r="AO61" s="6" t="s">
        <v>302</v>
      </c>
    </row>
    <row r="62" spans="1:41" x14ac:dyDescent="0.2">
      <c r="A62" s="1">
        <v>45732.475921539357</v>
      </c>
      <c r="B62" s="2" t="s">
        <v>21</v>
      </c>
      <c r="C62" s="2" t="s">
        <v>23</v>
      </c>
      <c r="D62" s="2" t="s">
        <v>23</v>
      </c>
      <c r="E62" s="2" t="s">
        <v>55</v>
      </c>
      <c r="F62" s="2" t="s">
        <v>35</v>
      </c>
      <c r="G62" s="2" t="s">
        <v>26</v>
      </c>
      <c r="H62" s="2" t="s">
        <v>57</v>
      </c>
      <c r="I62" s="2" t="s">
        <v>28</v>
      </c>
      <c r="J62" s="2" t="s">
        <v>303</v>
      </c>
      <c r="K62" s="2">
        <v>2</v>
      </c>
      <c r="L62" s="2">
        <v>1</v>
      </c>
      <c r="M62" s="2">
        <v>3</v>
      </c>
      <c r="N62" s="2">
        <v>5</v>
      </c>
      <c r="O62" s="2">
        <v>4</v>
      </c>
      <c r="P62" s="2" t="s">
        <v>39</v>
      </c>
      <c r="Q62" s="2" t="s">
        <v>40</v>
      </c>
      <c r="R62" s="2" t="s">
        <v>181</v>
      </c>
      <c r="S62" s="2" t="s">
        <v>33</v>
      </c>
      <c r="T62" s="2" t="s">
        <v>42</v>
      </c>
      <c r="U62" s="2" t="s">
        <v>304</v>
      </c>
      <c r="V62" s="2" t="s">
        <v>44</v>
      </c>
      <c r="W62" s="2" t="s">
        <v>23</v>
      </c>
      <c r="X62" s="2" t="s">
        <v>305</v>
      </c>
      <c r="Y62" s="2" t="s">
        <v>66</v>
      </c>
      <c r="Z62" s="2" t="s">
        <v>21</v>
      </c>
      <c r="AA62" s="2" t="s">
        <v>74</v>
      </c>
      <c r="AB62" s="2" t="s">
        <v>23</v>
      </c>
      <c r="AC62" s="2" t="s">
        <v>107</v>
      </c>
      <c r="AD62" s="2" t="s">
        <v>76</v>
      </c>
      <c r="AE62" s="2">
        <v>3</v>
      </c>
      <c r="AF62" s="2" t="s">
        <v>23</v>
      </c>
      <c r="AG62" s="2"/>
      <c r="AH62" s="2"/>
      <c r="AI62" s="2"/>
      <c r="AJ62" s="2" t="s">
        <v>50</v>
      </c>
      <c r="AK62" s="2" t="s">
        <v>51</v>
      </c>
      <c r="AL62" s="2" t="s">
        <v>52</v>
      </c>
      <c r="AM62" s="2" t="s">
        <v>53</v>
      </c>
      <c r="AN62" s="2" t="s">
        <v>306</v>
      </c>
      <c r="AO62" s="3" t="s">
        <v>307</v>
      </c>
    </row>
    <row r="63" spans="1:41" x14ac:dyDescent="0.2">
      <c r="A63" s="4">
        <v>45732.53009724537</v>
      </c>
      <c r="B63" s="5" t="s">
        <v>21</v>
      </c>
      <c r="C63" s="5" t="s">
        <v>22</v>
      </c>
      <c r="D63" s="5" t="s">
        <v>23</v>
      </c>
      <c r="E63" s="5" t="s">
        <v>163</v>
      </c>
      <c r="F63" s="5" t="s">
        <v>35</v>
      </c>
      <c r="G63" s="5" t="s">
        <v>26</v>
      </c>
      <c r="H63" s="5" t="s">
        <v>27</v>
      </c>
      <c r="I63" s="5" t="s">
        <v>28</v>
      </c>
      <c r="J63" s="5" t="s">
        <v>58</v>
      </c>
      <c r="K63" s="5">
        <v>2</v>
      </c>
      <c r="L63" s="5">
        <v>3</v>
      </c>
      <c r="M63" s="5">
        <v>1</v>
      </c>
      <c r="N63" s="5">
        <v>5</v>
      </c>
      <c r="O63" s="5">
        <v>4</v>
      </c>
      <c r="P63" s="5" t="s">
        <v>30</v>
      </c>
      <c r="Q63" s="5" t="s">
        <v>40</v>
      </c>
      <c r="R63" s="5" t="s">
        <v>32</v>
      </c>
      <c r="S63" s="5" t="s">
        <v>119</v>
      </c>
      <c r="T63" s="5" t="s">
        <v>61</v>
      </c>
      <c r="U63" s="5" t="s">
        <v>308</v>
      </c>
      <c r="V63" s="5" t="s">
        <v>63</v>
      </c>
      <c r="W63" s="5" t="s">
        <v>64</v>
      </c>
      <c r="X63" s="5" t="s">
        <v>226</v>
      </c>
      <c r="Y63" s="5" t="s">
        <v>66</v>
      </c>
      <c r="Z63" s="5" t="s">
        <v>21</v>
      </c>
      <c r="AA63" s="5" t="s">
        <v>96</v>
      </c>
      <c r="AB63" s="5" t="s">
        <v>22</v>
      </c>
      <c r="AC63" s="5" t="s">
        <v>309</v>
      </c>
      <c r="AD63" s="5" t="s">
        <v>49</v>
      </c>
      <c r="AE63" s="5">
        <v>3</v>
      </c>
      <c r="AF63" s="5" t="s">
        <v>98</v>
      </c>
      <c r="AG63" s="5"/>
      <c r="AH63" s="5"/>
      <c r="AI63" s="5"/>
      <c r="AJ63" s="5" t="s">
        <v>50</v>
      </c>
      <c r="AK63" s="5" t="s">
        <v>51</v>
      </c>
      <c r="AL63" s="5" t="s">
        <v>52</v>
      </c>
      <c r="AM63" s="5" t="s">
        <v>53</v>
      </c>
      <c r="AN63" s="5" t="s">
        <v>68</v>
      </c>
      <c r="AO63" s="6"/>
    </row>
    <row r="64" spans="1:41" x14ac:dyDescent="0.2">
      <c r="A64" s="1">
        <v>45732.541447118056</v>
      </c>
      <c r="B64" s="2" t="s">
        <v>21</v>
      </c>
      <c r="C64" s="2" t="s">
        <v>22</v>
      </c>
      <c r="D64" s="2" t="s">
        <v>23</v>
      </c>
      <c r="E64" s="2" t="s">
        <v>163</v>
      </c>
      <c r="F64" s="2" t="s">
        <v>35</v>
      </c>
      <c r="G64" s="2" t="s">
        <v>26</v>
      </c>
      <c r="H64" s="2" t="s">
        <v>57</v>
      </c>
      <c r="I64" s="2" t="s">
        <v>28</v>
      </c>
      <c r="J64" s="2" t="s">
        <v>310</v>
      </c>
      <c r="K64" s="2">
        <v>4</v>
      </c>
      <c r="L64" s="2">
        <v>4</v>
      </c>
      <c r="M64" s="2">
        <v>3</v>
      </c>
      <c r="N64" s="2">
        <v>2</v>
      </c>
      <c r="O64" s="2">
        <v>3</v>
      </c>
      <c r="P64" s="2" t="s">
        <v>189</v>
      </c>
      <c r="Q64" s="2" t="s">
        <v>40</v>
      </c>
      <c r="R64" s="2" t="s">
        <v>32</v>
      </c>
      <c r="S64" s="2" t="s">
        <v>33</v>
      </c>
      <c r="T64" s="2" t="s">
        <v>311</v>
      </c>
      <c r="U64" s="2" t="s">
        <v>312</v>
      </c>
      <c r="V64" s="2" t="s">
        <v>44</v>
      </c>
      <c r="W64" s="2" t="s">
        <v>23</v>
      </c>
      <c r="X64" s="2" t="s">
        <v>182</v>
      </c>
      <c r="Y64" s="2" t="s">
        <v>66</v>
      </c>
      <c r="Z64" s="2" t="s">
        <v>21</v>
      </c>
      <c r="AA64" s="2" t="s">
        <v>96</v>
      </c>
      <c r="AB64" s="2" t="s">
        <v>23</v>
      </c>
      <c r="AC64" s="2" t="s">
        <v>141</v>
      </c>
      <c r="AD64" s="2" t="s">
        <v>49</v>
      </c>
      <c r="AE64" s="2">
        <v>3</v>
      </c>
      <c r="AF64" s="2" t="s">
        <v>23</v>
      </c>
      <c r="AG64" s="2"/>
      <c r="AH64" s="2"/>
      <c r="AI64" s="2"/>
      <c r="AJ64" s="2" t="s">
        <v>50</v>
      </c>
      <c r="AK64" s="2" t="s">
        <v>51</v>
      </c>
      <c r="AL64" s="2" t="s">
        <v>52</v>
      </c>
      <c r="AM64" s="2" t="s">
        <v>53</v>
      </c>
      <c r="AN64" s="2" t="s">
        <v>313</v>
      </c>
      <c r="AO64" s="3" t="s">
        <v>314</v>
      </c>
    </row>
    <row r="65" spans="1:41" x14ac:dyDescent="0.2">
      <c r="A65" s="4">
        <v>45732.54536837963</v>
      </c>
      <c r="B65" s="5" t="s">
        <v>21</v>
      </c>
      <c r="C65" s="5" t="s">
        <v>23</v>
      </c>
      <c r="D65" s="5" t="s">
        <v>23</v>
      </c>
      <c r="E65" s="5" t="s">
        <v>163</v>
      </c>
      <c r="F65" s="5" t="s">
        <v>35</v>
      </c>
      <c r="G65" s="5" t="s">
        <v>26</v>
      </c>
      <c r="H65" s="5" t="s">
        <v>27</v>
      </c>
      <c r="I65" s="5" t="s">
        <v>81</v>
      </c>
      <c r="J65" s="5" t="s">
        <v>29</v>
      </c>
      <c r="K65" s="5">
        <v>1</v>
      </c>
      <c r="L65" s="5">
        <v>3</v>
      </c>
      <c r="M65" s="5">
        <v>1</v>
      </c>
      <c r="N65" s="5">
        <v>3</v>
      </c>
      <c r="O65" s="5">
        <v>3</v>
      </c>
      <c r="P65" s="5" t="s">
        <v>91</v>
      </c>
      <c r="Q65" s="5" t="s">
        <v>31</v>
      </c>
      <c r="R65" s="5" t="s">
        <v>32</v>
      </c>
      <c r="S65" s="5" t="s">
        <v>33</v>
      </c>
      <c r="T65" s="5" t="s">
        <v>42</v>
      </c>
      <c r="U65" s="5" t="s">
        <v>315</v>
      </c>
      <c r="V65" s="5" t="s">
        <v>63</v>
      </c>
      <c r="W65" s="5" t="s">
        <v>23</v>
      </c>
      <c r="X65" s="5" t="s">
        <v>121</v>
      </c>
      <c r="Y65" s="5" t="s">
        <v>46</v>
      </c>
      <c r="Z65" s="5" t="s">
        <v>21</v>
      </c>
      <c r="AA65" s="5" t="s">
        <v>96</v>
      </c>
      <c r="AB65" s="5" t="s">
        <v>23</v>
      </c>
      <c r="AC65" s="5" t="s">
        <v>316</v>
      </c>
      <c r="AD65" s="5" t="s">
        <v>76</v>
      </c>
      <c r="AE65" s="5">
        <v>3</v>
      </c>
      <c r="AF65" s="5" t="s">
        <v>23</v>
      </c>
      <c r="AG65" s="5"/>
      <c r="AH65" s="5"/>
      <c r="AI65" s="5"/>
      <c r="AJ65" s="5" t="s">
        <v>50</v>
      </c>
      <c r="AK65" s="5" t="s">
        <v>77</v>
      </c>
      <c r="AL65" s="5" t="s">
        <v>52</v>
      </c>
      <c r="AM65" s="5" t="s">
        <v>53</v>
      </c>
      <c r="AN65" s="5" t="s">
        <v>317</v>
      </c>
      <c r="AO65" s="6"/>
    </row>
    <row r="66" spans="1:41" x14ac:dyDescent="0.2">
      <c r="A66" s="1">
        <v>45732.757201608794</v>
      </c>
      <c r="B66" s="2" t="s">
        <v>21</v>
      </c>
      <c r="C66" s="2" t="s">
        <v>22</v>
      </c>
      <c r="D66" s="2" t="s">
        <v>23</v>
      </c>
      <c r="E66" s="2" t="s">
        <v>55</v>
      </c>
      <c r="F66" s="2" t="s">
        <v>25</v>
      </c>
      <c r="G66" s="2" t="s">
        <v>56</v>
      </c>
      <c r="H66" s="2" t="s">
        <v>57</v>
      </c>
      <c r="I66" s="2" t="s">
        <v>37</v>
      </c>
      <c r="J66" s="2" t="s">
        <v>58</v>
      </c>
      <c r="K66" s="2">
        <v>5</v>
      </c>
      <c r="L66" s="2">
        <v>4</v>
      </c>
      <c r="M66" s="2">
        <v>3</v>
      </c>
      <c r="N66" s="2">
        <v>4</v>
      </c>
      <c r="O66" s="2">
        <v>4</v>
      </c>
      <c r="P66" s="2" t="s">
        <v>145</v>
      </c>
      <c r="Q66" s="2" t="s">
        <v>318</v>
      </c>
      <c r="R66" s="2" t="s">
        <v>60</v>
      </c>
      <c r="S66" s="2" t="s">
        <v>33</v>
      </c>
      <c r="T66" s="2" t="s">
        <v>42</v>
      </c>
      <c r="U66" s="2" t="s">
        <v>105</v>
      </c>
      <c r="V66" s="2" t="s">
        <v>63</v>
      </c>
      <c r="W66" s="2" t="s">
        <v>64</v>
      </c>
      <c r="X66" s="2" t="s">
        <v>319</v>
      </c>
      <c r="Y66" s="2" t="s">
        <v>140</v>
      </c>
      <c r="Z66" s="2" t="s">
        <v>21</v>
      </c>
      <c r="AA66" s="2" t="s">
        <v>96</v>
      </c>
      <c r="AB66" s="2" t="s">
        <v>23</v>
      </c>
      <c r="AC66" s="2" t="s">
        <v>187</v>
      </c>
      <c r="AD66" s="2" t="s">
        <v>76</v>
      </c>
      <c r="AE66" s="2">
        <v>5</v>
      </c>
      <c r="AF66" s="2" t="s">
        <v>98</v>
      </c>
      <c r="AG66" s="2"/>
      <c r="AH66" s="2"/>
      <c r="AI66" s="2"/>
      <c r="AJ66" s="2" t="s">
        <v>50</v>
      </c>
      <c r="AK66" s="2" t="s">
        <v>51</v>
      </c>
      <c r="AL66" s="2" t="s">
        <v>52</v>
      </c>
      <c r="AM66" s="2" t="s">
        <v>53</v>
      </c>
      <c r="AN66" s="2" t="s">
        <v>320</v>
      </c>
      <c r="AO66" s="3"/>
    </row>
    <row r="67" spans="1:41" x14ac:dyDescent="0.2">
      <c r="A67" s="4">
        <v>45732.786209097219</v>
      </c>
      <c r="B67" s="5" t="s">
        <v>21</v>
      </c>
      <c r="C67" s="5" t="s">
        <v>23</v>
      </c>
      <c r="D67" s="5" t="s">
        <v>23</v>
      </c>
      <c r="E67" s="5" t="s">
        <v>55</v>
      </c>
      <c r="F67" s="5" t="s">
        <v>25</v>
      </c>
      <c r="G67" s="5" t="s">
        <v>36</v>
      </c>
      <c r="H67" s="5" t="s">
        <v>57</v>
      </c>
      <c r="I67" s="5" t="s">
        <v>69</v>
      </c>
      <c r="J67" s="5" t="s">
        <v>209</v>
      </c>
      <c r="K67" s="5">
        <v>4</v>
      </c>
      <c r="L67" s="5">
        <v>3</v>
      </c>
      <c r="M67" s="5">
        <v>3</v>
      </c>
      <c r="N67" s="5">
        <v>3</v>
      </c>
      <c r="O67" s="5">
        <v>3</v>
      </c>
      <c r="P67" s="5" t="s">
        <v>321</v>
      </c>
      <c r="Q67" s="5" t="s">
        <v>40</v>
      </c>
      <c r="R67" s="5" t="s">
        <v>181</v>
      </c>
      <c r="S67" s="5" t="s">
        <v>33</v>
      </c>
      <c r="T67" s="5" t="s">
        <v>42</v>
      </c>
      <c r="U67" s="5" t="s">
        <v>322</v>
      </c>
      <c r="V67" s="5" t="s">
        <v>63</v>
      </c>
      <c r="W67" s="5" t="s">
        <v>23</v>
      </c>
      <c r="X67" s="5" t="s">
        <v>323</v>
      </c>
      <c r="Y67" s="5" t="s">
        <v>66</v>
      </c>
      <c r="Z67" s="5" t="s">
        <v>21</v>
      </c>
      <c r="AA67" s="5" t="s">
        <v>74</v>
      </c>
      <c r="AB67" s="5" t="s">
        <v>23</v>
      </c>
      <c r="AC67" s="5" t="s">
        <v>280</v>
      </c>
      <c r="AD67" s="5" t="s">
        <v>115</v>
      </c>
      <c r="AE67" s="5">
        <v>4</v>
      </c>
      <c r="AF67" s="5" t="s">
        <v>23</v>
      </c>
      <c r="AG67" s="5"/>
      <c r="AH67" s="5"/>
      <c r="AI67" s="5"/>
      <c r="AJ67" s="5" t="s">
        <v>50</v>
      </c>
      <c r="AK67" s="5" t="s">
        <v>88</v>
      </c>
      <c r="AL67" s="5" t="s">
        <v>89</v>
      </c>
      <c r="AM67" s="5" t="s">
        <v>53</v>
      </c>
      <c r="AN67" s="5" t="s">
        <v>324</v>
      </c>
      <c r="AO67" s="6" t="s">
        <v>325</v>
      </c>
    </row>
    <row r="68" spans="1:41" x14ac:dyDescent="0.2">
      <c r="A68" s="1">
        <v>45732.839610694442</v>
      </c>
      <c r="B68" s="2" t="s">
        <v>21</v>
      </c>
      <c r="C68" s="2" t="s">
        <v>23</v>
      </c>
      <c r="D68" s="2" t="s">
        <v>23</v>
      </c>
      <c r="E68" s="2" t="s">
        <v>24</v>
      </c>
      <c r="F68" s="2" t="s">
        <v>25</v>
      </c>
      <c r="G68" s="2" t="s">
        <v>326</v>
      </c>
      <c r="H68" s="2" t="s">
        <v>93</v>
      </c>
      <c r="I68" s="2" t="s">
        <v>69</v>
      </c>
      <c r="J68" s="2" t="s">
        <v>204</v>
      </c>
      <c r="K68" s="2">
        <v>2</v>
      </c>
      <c r="L68" s="2">
        <v>3</v>
      </c>
      <c r="M68" s="2">
        <v>3</v>
      </c>
      <c r="N68" s="2">
        <v>4</v>
      </c>
      <c r="O68" s="2">
        <v>4</v>
      </c>
      <c r="P68" s="2" t="s">
        <v>189</v>
      </c>
      <c r="Q68" s="2" t="s">
        <v>318</v>
      </c>
      <c r="R68" s="2" t="s">
        <v>181</v>
      </c>
      <c r="S68" s="2" t="s">
        <v>85</v>
      </c>
      <c r="T68" s="2"/>
      <c r="U68" s="2"/>
      <c r="V68" s="2"/>
      <c r="W68" s="2"/>
      <c r="X68" s="2"/>
      <c r="Y68" s="2"/>
      <c r="Z68" s="2"/>
      <c r="AA68" s="2"/>
      <c r="AB68" s="2"/>
      <c r="AC68" s="2"/>
      <c r="AD68" s="2"/>
      <c r="AE68" s="2"/>
      <c r="AF68" s="2"/>
      <c r="AG68" s="2"/>
      <c r="AH68" s="2"/>
      <c r="AI68" s="2"/>
      <c r="AJ68" s="2"/>
      <c r="AK68" s="2"/>
      <c r="AL68" s="2"/>
      <c r="AM68" s="2"/>
      <c r="AN68" s="2"/>
      <c r="AO68" s="3"/>
    </row>
    <row r="69" spans="1:41" x14ac:dyDescent="0.2">
      <c r="A69" s="4">
        <v>45732.927059189809</v>
      </c>
      <c r="B69" s="5" t="s">
        <v>21</v>
      </c>
      <c r="C69" s="5" t="s">
        <v>23</v>
      </c>
      <c r="D69" s="5" t="s">
        <v>23</v>
      </c>
      <c r="E69" s="5" t="s">
        <v>55</v>
      </c>
      <c r="F69" s="5" t="s">
        <v>25</v>
      </c>
      <c r="G69" s="5" t="s">
        <v>26</v>
      </c>
      <c r="H69" s="5" t="s">
        <v>27</v>
      </c>
      <c r="I69" s="5" t="s">
        <v>69</v>
      </c>
      <c r="J69" s="5" t="s">
        <v>160</v>
      </c>
      <c r="K69" s="5">
        <v>1</v>
      </c>
      <c r="L69" s="5">
        <v>1</v>
      </c>
      <c r="M69" s="5">
        <v>1</v>
      </c>
      <c r="N69" s="5">
        <v>1</v>
      </c>
      <c r="O69" s="5">
        <v>1</v>
      </c>
      <c r="P69" s="5" t="s">
        <v>214</v>
      </c>
      <c r="Q69" s="5" t="s">
        <v>59</v>
      </c>
      <c r="R69" s="5" t="s">
        <v>181</v>
      </c>
      <c r="S69" s="5" t="s">
        <v>119</v>
      </c>
      <c r="T69" s="5" t="s">
        <v>34</v>
      </c>
      <c r="U69" s="5"/>
      <c r="V69" s="5"/>
      <c r="W69" s="5"/>
      <c r="X69" s="5"/>
      <c r="Y69" s="5"/>
      <c r="Z69" s="5"/>
      <c r="AA69" s="5"/>
      <c r="AB69" s="5"/>
      <c r="AC69" s="5"/>
      <c r="AD69" s="5"/>
      <c r="AE69" s="5"/>
      <c r="AF69" s="5"/>
      <c r="AG69" s="5"/>
      <c r="AH69" s="5"/>
      <c r="AI69" s="5"/>
      <c r="AJ69" s="5"/>
      <c r="AK69" s="5"/>
      <c r="AL69" s="5"/>
      <c r="AM69" s="5"/>
      <c r="AN69" s="5"/>
      <c r="AO69" s="6" t="s">
        <v>22</v>
      </c>
    </row>
    <row r="70" spans="1:41" x14ac:dyDescent="0.2">
      <c r="A70" s="1">
        <v>45732.933938703703</v>
      </c>
      <c r="B70" s="2" t="s">
        <v>21</v>
      </c>
      <c r="C70" s="2" t="s">
        <v>22</v>
      </c>
      <c r="D70" s="2" t="s">
        <v>23</v>
      </c>
      <c r="E70" s="2" t="s">
        <v>24</v>
      </c>
      <c r="F70" s="2" t="s">
        <v>25</v>
      </c>
      <c r="G70" s="2" t="s">
        <v>56</v>
      </c>
      <c r="H70" s="2" t="s">
        <v>57</v>
      </c>
      <c r="I70" s="2" t="s">
        <v>81</v>
      </c>
      <c r="J70" s="2" t="s">
        <v>327</v>
      </c>
      <c r="K70" s="2">
        <v>4</v>
      </c>
      <c r="L70" s="2">
        <v>2</v>
      </c>
      <c r="M70" s="2">
        <v>4</v>
      </c>
      <c r="N70" s="2">
        <v>2</v>
      </c>
      <c r="O70" s="2">
        <v>3</v>
      </c>
      <c r="P70" s="2" t="s">
        <v>39</v>
      </c>
      <c r="Q70" s="2" t="s">
        <v>40</v>
      </c>
      <c r="R70" s="2" t="s">
        <v>32</v>
      </c>
      <c r="S70" s="2" t="s">
        <v>119</v>
      </c>
      <c r="T70" s="2" t="s">
        <v>124</v>
      </c>
      <c r="U70" s="2" t="s">
        <v>259</v>
      </c>
      <c r="V70" s="2" t="s">
        <v>63</v>
      </c>
      <c r="W70" s="2" t="s">
        <v>23</v>
      </c>
      <c r="X70" s="2" t="s">
        <v>73</v>
      </c>
      <c r="Y70" s="2" t="s">
        <v>153</v>
      </c>
      <c r="Z70" s="2" t="s">
        <v>22</v>
      </c>
      <c r="AA70" s="2" t="s">
        <v>47</v>
      </c>
      <c r="AB70" s="2" t="s">
        <v>22</v>
      </c>
      <c r="AC70" s="2" t="s">
        <v>134</v>
      </c>
      <c r="AD70" s="2" t="s">
        <v>115</v>
      </c>
      <c r="AE70" s="2">
        <v>5</v>
      </c>
      <c r="AF70" s="2" t="s">
        <v>23</v>
      </c>
      <c r="AG70" s="2"/>
      <c r="AH70" s="2"/>
      <c r="AI70" s="2"/>
      <c r="AJ70" s="2" t="s">
        <v>50</v>
      </c>
      <c r="AK70" s="2" t="s">
        <v>51</v>
      </c>
      <c r="AL70" s="2" t="s">
        <v>52</v>
      </c>
      <c r="AM70" s="2" t="s">
        <v>53</v>
      </c>
      <c r="AN70" s="2" t="s">
        <v>328</v>
      </c>
      <c r="AO70" s="3"/>
    </row>
    <row r="71" spans="1:41" x14ac:dyDescent="0.2">
      <c r="A71" s="4">
        <v>45732.960391469911</v>
      </c>
      <c r="B71" s="5" t="s">
        <v>21</v>
      </c>
      <c r="C71" s="5" t="s">
        <v>23</v>
      </c>
      <c r="D71" s="5" t="s">
        <v>23</v>
      </c>
      <c r="E71" s="5" t="s">
        <v>192</v>
      </c>
      <c r="F71" s="5" t="s">
        <v>25</v>
      </c>
      <c r="G71" s="5" t="s">
        <v>36</v>
      </c>
      <c r="H71" s="5" t="s">
        <v>93</v>
      </c>
      <c r="I71" s="5" t="s">
        <v>69</v>
      </c>
      <c r="J71" s="5" t="s">
        <v>101</v>
      </c>
      <c r="K71" s="5">
        <v>5</v>
      </c>
      <c r="L71" s="5">
        <v>5</v>
      </c>
      <c r="M71" s="5">
        <v>4</v>
      </c>
      <c r="N71" s="5">
        <v>5</v>
      </c>
      <c r="O71" s="5">
        <v>5</v>
      </c>
      <c r="P71" s="5" t="s">
        <v>214</v>
      </c>
      <c r="Q71" s="5" t="s">
        <v>257</v>
      </c>
      <c r="R71" s="5" t="s">
        <v>41</v>
      </c>
      <c r="S71" s="5" t="s">
        <v>33</v>
      </c>
      <c r="T71" s="5" t="s">
        <v>124</v>
      </c>
      <c r="U71" s="5" t="s">
        <v>151</v>
      </c>
      <c r="V71" s="5" t="s">
        <v>44</v>
      </c>
      <c r="W71" s="5" t="s">
        <v>23</v>
      </c>
      <c r="X71" s="5" t="s">
        <v>329</v>
      </c>
      <c r="Y71" s="5" t="s">
        <v>46</v>
      </c>
      <c r="Z71" s="5" t="s">
        <v>21</v>
      </c>
      <c r="AA71" s="5" t="s">
        <v>74</v>
      </c>
      <c r="AB71" s="5" t="s">
        <v>23</v>
      </c>
      <c r="AC71" s="5" t="s">
        <v>187</v>
      </c>
      <c r="AD71" s="5" t="s">
        <v>49</v>
      </c>
      <c r="AE71" s="5">
        <v>5</v>
      </c>
      <c r="AF71" s="5" t="s">
        <v>23</v>
      </c>
      <c r="AG71" s="5"/>
      <c r="AH71" s="5"/>
      <c r="AI71" s="5"/>
      <c r="AJ71" s="5" t="s">
        <v>50</v>
      </c>
      <c r="AK71" s="5" t="s">
        <v>88</v>
      </c>
      <c r="AL71" s="5" t="s">
        <v>89</v>
      </c>
      <c r="AM71" s="5" t="s">
        <v>116</v>
      </c>
      <c r="AN71" s="5" t="s">
        <v>330</v>
      </c>
      <c r="AO71" s="6" t="s">
        <v>331</v>
      </c>
    </row>
    <row r="72" spans="1:41" x14ac:dyDescent="0.2">
      <c r="A72" s="1">
        <v>45733.676144432873</v>
      </c>
      <c r="B72" s="2" t="s">
        <v>21</v>
      </c>
      <c r="C72" s="2" t="s">
        <v>23</v>
      </c>
      <c r="D72" s="2" t="s">
        <v>23</v>
      </c>
      <c r="E72" s="2" t="s">
        <v>24</v>
      </c>
      <c r="F72" s="2" t="s">
        <v>25</v>
      </c>
      <c r="G72" s="2" t="s">
        <v>36</v>
      </c>
      <c r="H72" s="2" t="s">
        <v>57</v>
      </c>
      <c r="I72" s="2" t="s">
        <v>81</v>
      </c>
      <c r="J72" s="2" t="s">
        <v>310</v>
      </c>
      <c r="K72" s="2">
        <v>4</v>
      </c>
      <c r="L72" s="2">
        <v>5</v>
      </c>
      <c r="M72" s="2">
        <v>5</v>
      </c>
      <c r="N72" s="2">
        <v>3</v>
      </c>
      <c r="O72" s="2">
        <v>4</v>
      </c>
      <c r="P72" s="2" t="s">
        <v>39</v>
      </c>
      <c r="Q72" s="2" t="s">
        <v>59</v>
      </c>
      <c r="R72" s="2" t="s">
        <v>181</v>
      </c>
      <c r="S72" s="2" t="s">
        <v>33</v>
      </c>
      <c r="T72" s="2" t="s">
        <v>42</v>
      </c>
      <c r="U72" s="2" t="s">
        <v>304</v>
      </c>
      <c r="V72" s="2" t="s">
        <v>63</v>
      </c>
      <c r="W72" s="2" t="s">
        <v>23</v>
      </c>
      <c r="X72" s="2" t="s">
        <v>73</v>
      </c>
      <c r="Y72" s="2" t="s">
        <v>66</v>
      </c>
      <c r="Z72" s="2" t="s">
        <v>21</v>
      </c>
      <c r="AA72" s="2" t="s">
        <v>96</v>
      </c>
      <c r="AB72" s="2" t="s">
        <v>22</v>
      </c>
      <c r="AC72" s="2" t="s">
        <v>134</v>
      </c>
      <c r="AD72" s="2" t="s">
        <v>134</v>
      </c>
      <c r="AE72" s="2">
        <v>3</v>
      </c>
      <c r="AF72" s="2" t="s">
        <v>98</v>
      </c>
      <c r="AG72" s="2"/>
      <c r="AH72" s="2"/>
      <c r="AI72" s="2"/>
      <c r="AJ72" s="2" t="s">
        <v>50</v>
      </c>
      <c r="AK72" s="2" t="s">
        <v>88</v>
      </c>
      <c r="AL72" s="2" t="s">
        <v>52</v>
      </c>
      <c r="AM72" s="2" t="s">
        <v>53</v>
      </c>
      <c r="AN72" s="2" t="s">
        <v>332</v>
      </c>
      <c r="AO72" s="3"/>
    </row>
    <row r="73" spans="1:41" x14ac:dyDescent="0.2">
      <c r="A73" s="4">
        <v>45733.68252047454</v>
      </c>
      <c r="B73" s="5" t="s">
        <v>21</v>
      </c>
      <c r="C73" s="5" t="s">
        <v>23</v>
      </c>
      <c r="D73" s="5" t="s">
        <v>23</v>
      </c>
      <c r="E73" s="5" t="s">
        <v>192</v>
      </c>
      <c r="F73" s="5" t="s">
        <v>25</v>
      </c>
      <c r="G73" s="5" t="s">
        <v>36</v>
      </c>
      <c r="H73" s="5" t="s">
        <v>57</v>
      </c>
      <c r="I73" s="5" t="s">
        <v>81</v>
      </c>
      <c r="J73" s="5" t="s">
        <v>29</v>
      </c>
      <c r="K73" s="5">
        <v>2</v>
      </c>
      <c r="L73" s="5">
        <v>2</v>
      </c>
      <c r="M73" s="5">
        <v>3</v>
      </c>
      <c r="N73" s="5">
        <v>3</v>
      </c>
      <c r="O73" s="5">
        <v>1</v>
      </c>
      <c r="P73" s="5" t="s">
        <v>333</v>
      </c>
      <c r="Q73" s="5" t="s">
        <v>165</v>
      </c>
      <c r="R73" s="5" t="s">
        <v>32</v>
      </c>
      <c r="S73" s="5" t="s">
        <v>33</v>
      </c>
      <c r="T73" s="5" t="s">
        <v>42</v>
      </c>
      <c r="U73" s="5" t="s">
        <v>315</v>
      </c>
      <c r="V73" s="5" t="s">
        <v>63</v>
      </c>
      <c r="W73" s="5" t="s">
        <v>64</v>
      </c>
      <c r="X73" s="5" t="s">
        <v>334</v>
      </c>
      <c r="Y73" s="5" t="s">
        <v>46</v>
      </c>
      <c r="Z73" s="5" t="s">
        <v>21</v>
      </c>
      <c r="AA73" s="5" t="s">
        <v>74</v>
      </c>
      <c r="AB73" s="5" t="s">
        <v>23</v>
      </c>
      <c r="AC73" s="5" t="s">
        <v>187</v>
      </c>
      <c r="AD73" s="5" t="s">
        <v>76</v>
      </c>
      <c r="AE73" s="5">
        <v>5</v>
      </c>
      <c r="AF73" s="5" t="s">
        <v>23</v>
      </c>
      <c r="AG73" s="5"/>
      <c r="AH73" s="5"/>
      <c r="AI73" s="5"/>
      <c r="AJ73" s="5" t="s">
        <v>50</v>
      </c>
      <c r="AK73" s="5" t="s">
        <v>77</v>
      </c>
      <c r="AL73" s="5" t="s">
        <v>52</v>
      </c>
      <c r="AM73" s="5" t="s">
        <v>53</v>
      </c>
      <c r="AN73" s="5" t="s">
        <v>335</v>
      </c>
      <c r="AO73" s="6"/>
    </row>
    <row r="74" spans="1:41" x14ac:dyDescent="0.2">
      <c r="A74" s="1">
        <v>45733.708577754631</v>
      </c>
      <c r="B74" s="2" t="s">
        <v>21</v>
      </c>
      <c r="C74" s="2" t="s">
        <v>22</v>
      </c>
      <c r="D74" s="2" t="s">
        <v>23</v>
      </c>
      <c r="E74" s="2" t="s">
        <v>24</v>
      </c>
      <c r="F74" s="2" t="s">
        <v>35</v>
      </c>
      <c r="G74" s="2" t="s">
        <v>164</v>
      </c>
      <c r="H74" s="2" t="s">
        <v>27</v>
      </c>
      <c r="I74" s="2" t="s">
        <v>81</v>
      </c>
      <c r="J74" s="2" t="s">
        <v>29</v>
      </c>
      <c r="K74" s="2">
        <v>5</v>
      </c>
      <c r="L74" s="2">
        <v>3</v>
      </c>
      <c r="M74" s="2">
        <v>2</v>
      </c>
      <c r="N74" s="2">
        <v>1</v>
      </c>
      <c r="O74" s="2">
        <v>4</v>
      </c>
      <c r="P74" s="2" t="s">
        <v>91</v>
      </c>
      <c r="Q74" s="2" t="s">
        <v>92</v>
      </c>
      <c r="R74" s="2" t="s">
        <v>32</v>
      </c>
      <c r="S74" s="2" t="s">
        <v>119</v>
      </c>
      <c r="T74" s="2" t="s">
        <v>42</v>
      </c>
      <c r="U74" s="2" t="s">
        <v>336</v>
      </c>
      <c r="V74" s="2" t="s">
        <v>63</v>
      </c>
      <c r="W74" s="2" t="s">
        <v>23</v>
      </c>
      <c r="X74" s="2" t="s">
        <v>260</v>
      </c>
      <c r="Y74" s="2" t="s">
        <v>46</v>
      </c>
      <c r="Z74" s="2" t="s">
        <v>22</v>
      </c>
      <c r="AA74" s="2" t="s">
        <v>47</v>
      </c>
      <c r="AB74" s="2" t="s">
        <v>23</v>
      </c>
      <c r="AC74" s="2" t="s">
        <v>161</v>
      </c>
      <c r="AD74" s="2" t="s">
        <v>76</v>
      </c>
      <c r="AE74" s="2">
        <v>3</v>
      </c>
      <c r="AF74" s="2" t="s">
        <v>23</v>
      </c>
      <c r="AG74" s="2"/>
      <c r="AH74" s="2"/>
      <c r="AI74" s="2"/>
      <c r="AJ74" s="2" t="s">
        <v>50</v>
      </c>
      <c r="AK74" s="2" t="s">
        <v>77</v>
      </c>
      <c r="AL74" s="2" t="s">
        <v>52</v>
      </c>
      <c r="AM74" s="2" t="s">
        <v>53</v>
      </c>
      <c r="AN74" s="2" t="s">
        <v>337</v>
      </c>
      <c r="AO74" s="3" t="s">
        <v>338</v>
      </c>
    </row>
    <row r="75" spans="1:41" x14ac:dyDescent="0.2">
      <c r="A75" s="4">
        <v>45733.750247928241</v>
      </c>
      <c r="B75" s="5" t="s">
        <v>21</v>
      </c>
      <c r="C75" s="5" t="s">
        <v>22</v>
      </c>
      <c r="D75" s="5" t="s">
        <v>23</v>
      </c>
      <c r="E75" s="5" t="s">
        <v>55</v>
      </c>
      <c r="F75" s="5" t="s">
        <v>25</v>
      </c>
      <c r="G75" s="5" t="s">
        <v>56</v>
      </c>
      <c r="H75" s="5" t="s">
        <v>27</v>
      </c>
      <c r="I75" s="5" t="s">
        <v>28</v>
      </c>
      <c r="J75" s="5" t="s">
        <v>213</v>
      </c>
      <c r="K75" s="5">
        <v>4</v>
      </c>
      <c r="L75" s="5">
        <v>2</v>
      </c>
      <c r="M75" s="5">
        <v>2</v>
      </c>
      <c r="N75" s="5">
        <v>1</v>
      </c>
      <c r="O75" s="5">
        <v>4</v>
      </c>
      <c r="P75" s="5" t="s">
        <v>232</v>
      </c>
      <c r="Q75" s="5" t="s">
        <v>339</v>
      </c>
      <c r="R75" s="5" t="s">
        <v>181</v>
      </c>
      <c r="S75" s="5" t="s">
        <v>33</v>
      </c>
      <c r="T75" s="5" t="s">
        <v>34</v>
      </c>
      <c r="U75" s="5"/>
      <c r="V75" s="5"/>
      <c r="W75" s="5"/>
      <c r="X75" s="5"/>
      <c r="Y75" s="5"/>
      <c r="Z75" s="5"/>
      <c r="AA75" s="5"/>
      <c r="AB75" s="5"/>
      <c r="AC75" s="5"/>
      <c r="AD75" s="5"/>
      <c r="AE75" s="5"/>
      <c r="AF75" s="5"/>
      <c r="AG75" s="5"/>
      <c r="AH75" s="5"/>
      <c r="AI75" s="5"/>
      <c r="AJ75" s="5"/>
      <c r="AK75" s="5"/>
      <c r="AL75" s="5"/>
      <c r="AM75" s="5"/>
      <c r="AN75" s="5"/>
      <c r="AO75" s="6" t="s">
        <v>340</v>
      </c>
    </row>
    <row r="76" spans="1:41" x14ac:dyDescent="0.2">
      <c r="A76" s="1">
        <v>45733.797371504625</v>
      </c>
      <c r="B76" s="2" t="s">
        <v>21</v>
      </c>
      <c r="C76" s="2" t="s">
        <v>23</v>
      </c>
      <c r="D76" s="2" t="s">
        <v>23</v>
      </c>
      <c r="E76" s="2" t="s">
        <v>55</v>
      </c>
      <c r="F76" s="2" t="s">
        <v>25</v>
      </c>
      <c r="G76" s="2" t="s">
        <v>56</v>
      </c>
      <c r="H76" s="2" t="s">
        <v>27</v>
      </c>
      <c r="I76" s="2" t="s">
        <v>81</v>
      </c>
      <c r="J76" s="2" t="s">
        <v>341</v>
      </c>
      <c r="K76" s="2">
        <v>5</v>
      </c>
      <c r="L76" s="2">
        <v>3</v>
      </c>
      <c r="M76" s="2">
        <v>5</v>
      </c>
      <c r="N76" s="2">
        <v>3</v>
      </c>
      <c r="O76" s="2">
        <v>2</v>
      </c>
      <c r="P76" s="2" t="s">
        <v>214</v>
      </c>
      <c r="Q76" s="2" t="s">
        <v>40</v>
      </c>
      <c r="R76" s="2" t="s">
        <v>60</v>
      </c>
      <c r="S76" s="2" t="s">
        <v>33</v>
      </c>
      <c r="T76" s="2" t="s">
        <v>42</v>
      </c>
      <c r="U76" s="2" t="s">
        <v>283</v>
      </c>
      <c r="V76" s="2" t="s">
        <v>44</v>
      </c>
      <c r="W76" s="2" t="s">
        <v>23</v>
      </c>
      <c r="X76" s="2" t="s">
        <v>86</v>
      </c>
      <c r="Y76" s="2" t="s">
        <v>46</v>
      </c>
      <c r="Z76" s="2" t="s">
        <v>21</v>
      </c>
      <c r="AA76" s="2" t="s">
        <v>96</v>
      </c>
      <c r="AB76" s="2" t="s">
        <v>22</v>
      </c>
      <c r="AC76" s="2" t="s">
        <v>342</v>
      </c>
      <c r="AD76" s="2" t="s">
        <v>49</v>
      </c>
      <c r="AE76" s="2">
        <v>5</v>
      </c>
      <c r="AF76" s="2" t="s">
        <v>98</v>
      </c>
      <c r="AG76" s="2"/>
      <c r="AH76" s="2"/>
      <c r="AI76" s="2"/>
      <c r="AJ76" s="2" t="s">
        <v>87</v>
      </c>
      <c r="AK76" s="2" t="s">
        <v>51</v>
      </c>
      <c r="AL76" s="2" t="s">
        <v>52</v>
      </c>
      <c r="AM76" s="2" t="s">
        <v>53</v>
      </c>
      <c r="AN76" s="2" t="s">
        <v>343</v>
      </c>
      <c r="AO76" s="3"/>
    </row>
    <row r="77" spans="1:41" x14ac:dyDescent="0.2">
      <c r="A77" s="4">
        <v>45733.853977407409</v>
      </c>
      <c r="B77" s="5" t="s">
        <v>21</v>
      </c>
      <c r="C77" s="5" t="s">
        <v>23</v>
      </c>
      <c r="D77" s="5" t="s">
        <v>23</v>
      </c>
      <c r="E77" s="5" t="s">
        <v>163</v>
      </c>
      <c r="F77" s="5" t="s">
        <v>25</v>
      </c>
      <c r="G77" s="5" t="s">
        <v>26</v>
      </c>
      <c r="H77" s="5" t="s">
        <v>57</v>
      </c>
      <c r="I77" s="5" t="s">
        <v>28</v>
      </c>
      <c r="J77" s="5" t="s">
        <v>90</v>
      </c>
      <c r="K77" s="5">
        <v>5</v>
      </c>
      <c r="L77" s="5">
        <v>3</v>
      </c>
      <c r="M77" s="5">
        <v>4</v>
      </c>
      <c r="N77" s="5">
        <v>3</v>
      </c>
      <c r="O77" s="5">
        <v>4</v>
      </c>
      <c r="P77" s="5" t="s">
        <v>39</v>
      </c>
      <c r="Q77" s="5" t="s">
        <v>40</v>
      </c>
      <c r="R77" s="5" t="s">
        <v>41</v>
      </c>
      <c r="S77" s="5" t="s">
        <v>119</v>
      </c>
      <c r="T77" s="5" t="s">
        <v>124</v>
      </c>
      <c r="U77" s="5" t="s">
        <v>157</v>
      </c>
      <c r="V77" s="5" t="s">
        <v>63</v>
      </c>
      <c r="W77" s="5" t="s">
        <v>23</v>
      </c>
      <c r="X77" s="5" t="s">
        <v>182</v>
      </c>
      <c r="Y77" s="5" t="s">
        <v>66</v>
      </c>
      <c r="Z77" s="5" t="s">
        <v>22</v>
      </c>
      <c r="AA77" s="5" t="s">
        <v>47</v>
      </c>
      <c r="AB77" s="5" t="s">
        <v>23</v>
      </c>
      <c r="AC77" s="5" t="s">
        <v>141</v>
      </c>
      <c r="AD77" s="5" t="s">
        <v>76</v>
      </c>
      <c r="AE77" s="5">
        <v>2</v>
      </c>
      <c r="AF77" s="5" t="s">
        <v>23</v>
      </c>
      <c r="AG77" s="5"/>
      <c r="AH77" s="5"/>
      <c r="AI77" s="5"/>
      <c r="AJ77" s="5" t="s">
        <v>50</v>
      </c>
      <c r="AK77" s="5" t="s">
        <v>51</v>
      </c>
      <c r="AL77" s="5" t="s">
        <v>52</v>
      </c>
      <c r="AM77" s="5" t="s">
        <v>53</v>
      </c>
      <c r="AN77" s="5" t="s">
        <v>344</v>
      </c>
      <c r="AO77" s="6"/>
    </row>
    <row r="78" spans="1:41" x14ac:dyDescent="0.2">
      <c r="A78" s="1">
        <v>45733.858913981487</v>
      </c>
      <c r="B78" s="2" t="s">
        <v>21</v>
      </c>
      <c r="C78" s="2" t="s">
        <v>22</v>
      </c>
      <c r="D78" s="2" t="s">
        <v>23</v>
      </c>
      <c r="E78" s="2" t="s">
        <v>163</v>
      </c>
      <c r="F78" s="2" t="s">
        <v>25</v>
      </c>
      <c r="G78" s="2" t="s">
        <v>56</v>
      </c>
      <c r="H78" s="2" t="s">
        <v>57</v>
      </c>
      <c r="I78" s="2" t="s">
        <v>81</v>
      </c>
      <c r="J78" s="2" t="s">
        <v>303</v>
      </c>
      <c r="K78" s="2">
        <v>1</v>
      </c>
      <c r="L78" s="2">
        <v>2</v>
      </c>
      <c r="M78" s="2">
        <v>2</v>
      </c>
      <c r="N78" s="2">
        <v>2</v>
      </c>
      <c r="O78" s="2">
        <v>1</v>
      </c>
      <c r="P78" s="2" t="s">
        <v>214</v>
      </c>
      <c r="Q78" s="2" t="s">
        <v>40</v>
      </c>
      <c r="R78" s="2" t="s">
        <v>32</v>
      </c>
      <c r="S78" s="2" t="s">
        <v>33</v>
      </c>
      <c r="T78" s="2" t="s">
        <v>42</v>
      </c>
      <c r="U78" s="2" t="s">
        <v>345</v>
      </c>
      <c r="V78" s="2" t="s">
        <v>63</v>
      </c>
      <c r="W78" s="2" t="s">
        <v>23</v>
      </c>
      <c r="X78" s="2" t="s">
        <v>346</v>
      </c>
      <c r="Y78" s="2" t="s">
        <v>140</v>
      </c>
      <c r="Z78" s="2" t="s">
        <v>21</v>
      </c>
      <c r="AA78" s="2" t="s">
        <v>96</v>
      </c>
      <c r="AB78" s="2" t="s">
        <v>23</v>
      </c>
      <c r="AC78" s="2" t="s">
        <v>196</v>
      </c>
      <c r="AD78" s="2" t="s">
        <v>142</v>
      </c>
      <c r="AE78" s="2">
        <v>4</v>
      </c>
      <c r="AF78" s="2" t="s">
        <v>98</v>
      </c>
      <c r="AG78" s="2"/>
      <c r="AH78" s="2"/>
      <c r="AI78" s="2"/>
      <c r="AJ78" s="2" t="s">
        <v>50</v>
      </c>
      <c r="AK78" s="2" t="s">
        <v>51</v>
      </c>
      <c r="AL78" s="2" t="s">
        <v>52</v>
      </c>
      <c r="AM78" s="2" t="s">
        <v>53</v>
      </c>
      <c r="AN78" s="2" t="s">
        <v>347</v>
      </c>
      <c r="AO78" s="3" t="s">
        <v>348</v>
      </c>
    </row>
    <row r="79" spans="1:41" x14ac:dyDescent="0.2">
      <c r="A79" s="4">
        <v>45733.860761504635</v>
      </c>
      <c r="B79" s="5" t="s">
        <v>21</v>
      </c>
      <c r="C79" s="5" t="s">
        <v>22</v>
      </c>
      <c r="D79" s="5" t="s">
        <v>23</v>
      </c>
      <c r="E79" s="5" t="s">
        <v>24</v>
      </c>
      <c r="F79" s="5" t="s">
        <v>25</v>
      </c>
      <c r="G79" s="5" t="s">
        <v>56</v>
      </c>
      <c r="H79" s="5" t="s">
        <v>57</v>
      </c>
      <c r="I79" s="5" t="s">
        <v>81</v>
      </c>
      <c r="J79" s="5" t="s">
        <v>94</v>
      </c>
      <c r="K79" s="5">
        <v>5</v>
      </c>
      <c r="L79" s="5">
        <v>5</v>
      </c>
      <c r="M79" s="5">
        <v>3</v>
      </c>
      <c r="N79" s="5">
        <v>3</v>
      </c>
      <c r="O79" s="5">
        <v>5</v>
      </c>
      <c r="P79" s="5" t="s">
        <v>349</v>
      </c>
      <c r="Q79" s="5" t="s">
        <v>92</v>
      </c>
      <c r="R79" s="5" t="s">
        <v>32</v>
      </c>
      <c r="S79" s="5" t="s">
        <v>119</v>
      </c>
      <c r="T79" s="5" t="s">
        <v>42</v>
      </c>
      <c r="U79" s="5" t="s">
        <v>138</v>
      </c>
      <c r="V79" s="5" t="s">
        <v>63</v>
      </c>
      <c r="W79" s="5" t="s">
        <v>23</v>
      </c>
      <c r="X79" s="5" t="s">
        <v>275</v>
      </c>
      <c r="Y79" s="5" t="s">
        <v>140</v>
      </c>
      <c r="Z79" s="5" t="s">
        <v>21</v>
      </c>
      <c r="AA79" s="5" t="s">
        <v>96</v>
      </c>
      <c r="AB79" s="5" t="s">
        <v>23</v>
      </c>
      <c r="AC79" s="5" t="s">
        <v>227</v>
      </c>
      <c r="AD79" s="5" t="s">
        <v>142</v>
      </c>
      <c r="AE79" s="5">
        <v>4</v>
      </c>
      <c r="AF79" s="5" t="s">
        <v>23</v>
      </c>
      <c r="AG79" s="5"/>
      <c r="AH79" s="5"/>
      <c r="AI79" s="5"/>
      <c r="AJ79" s="5" t="s">
        <v>50</v>
      </c>
      <c r="AK79" s="5" t="s">
        <v>77</v>
      </c>
      <c r="AL79" s="5" t="s">
        <v>52</v>
      </c>
      <c r="AM79" s="5" t="s">
        <v>53</v>
      </c>
      <c r="AN79" s="5" t="s">
        <v>350</v>
      </c>
      <c r="AO79" s="6"/>
    </row>
    <row r="80" spans="1:41" x14ac:dyDescent="0.2">
      <c r="A80" s="1">
        <v>45733.888132777778</v>
      </c>
      <c r="B80" s="2" t="s">
        <v>21</v>
      </c>
      <c r="C80" s="2" t="s">
        <v>22</v>
      </c>
      <c r="D80" s="2" t="s">
        <v>23</v>
      </c>
      <c r="E80" s="2" t="s">
        <v>163</v>
      </c>
      <c r="F80" s="2" t="s">
        <v>25</v>
      </c>
      <c r="G80" s="2" t="s">
        <v>26</v>
      </c>
      <c r="H80" s="2" t="s">
        <v>27</v>
      </c>
      <c r="I80" s="2" t="s">
        <v>69</v>
      </c>
      <c r="J80" s="2" t="s">
        <v>58</v>
      </c>
      <c r="K80" s="2">
        <v>2</v>
      </c>
      <c r="L80" s="2">
        <v>3</v>
      </c>
      <c r="M80" s="2">
        <v>2</v>
      </c>
      <c r="N80" s="2">
        <v>4</v>
      </c>
      <c r="O80" s="2">
        <v>1</v>
      </c>
      <c r="P80" s="2" t="s">
        <v>189</v>
      </c>
      <c r="Q80" s="2" t="s">
        <v>40</v>
      </c>
      <c r="R80" s="2" t="s">
        <v>41</v>
      </c>
      <c r="S80" s="2" t="s">
        <v>119</v>
      </c>
      <c r="T80" s="2" t="s">
        <v>42</v>
      </c>
      <c r="U80" s="2" t="s">
        <v>351</v>
      </c>
      <c r="V80" s="2" t="s">
        <v>44</v>
      </c>
      <c r="W80" s="2" t="s">
        <v>23</v>
      </c>
      <c r="X80" s="2" t="s">
        <v>226</v>
      </c>
      <c r="Y80" s="2" t="s">
        <v>46</v>
      </c>
      <c r="Z80" s="2" t="s">
        <v>21</v>
      </c>
      <c r="AA80" s="2" t="s">
        <v>74</v>
      </c>
      <c r="AB80" s="2" t="s">
        <v>23</v>
      </c>
      <c r="AC80" s="2" t="s">
        <v>352</v>
      </c>
      <c r="AD80" s="2" t="s">
        <v>49</v>
      </c>
      <c r="AE80" s="2">
        <v>4</v>
      </c>
      <c r="AF80" s="2" t="s">
        <v>23</v>
      </c>
      <c r="AG80" s="2"/>
      <c r="AH80" s="2"/>
      <c r="AI80" s="2"/>
      <c r="AJ80" s="2" t="s">
        <v>50</v>
      </c>
      <c r="AK80" s="2" t="s">
        <v>77</v>
      </c>
      <c r="AL80" s="2" t="s">
        <v>52</v>
      </c>
      <c r="AM80" s="2" t="s">
        <v>53</v>
      </c>
      <c r="AN80" s="2" t="s">
        <v>353</v>
      </c>
      <c r="AO80" s="3" t="s">
        <v>354</v>
      </c>
    </row>
    <row r="81" spans="1:41" x14ac:dyDescent="0.2">
      <c r="A81" s="4">
        <v>45734.322962974533</v>
      </c>
      <c r="B81" s="5" t="s">
        <v>21</v>
      </c>
      <c r="C81" s="5" t="s">
        <v>23</v>
      </c>
      <c r="D81" s="5" t="s">
        <v>23</v>
      </c>
      <c r="E81" s="5" t="s">
        <v>55</v>
      </c>
      <c r="F81" s="5" t="s">
        <v>25</v>
      </c>
      <c r="G81" s="5" t="s">
        <v>36</v>
      </c>
      <c r="H81" s="5" t="s">
        <v>57</v>
      </c>
      <c r="I81" s="5" t="s">
        <v>28</v>
      </c>
      <c r="J81" s="5" t="s">
        <v>29</v>
      </c>
      <c r="K81" s="5">
        <v>1</v>
      </c>
      <c r="L81" s="5">
        <v>3</v>
      </c>
      <c r="M81" s="5">
        <v>3</v>
      </c>
      <c r="N81" s="5">
        <v>4</v>
      </c>
      <c r="O81" s="5">
        <v>3</v>
      </c>
      <c r="P81" s="5" t="s">
        <v>232</v>
      </c>
      <c r="Q81" s="5" t="s">
        <v>31</v>
      </c>
      <c r="R81" s="5" t="s">
        <v>32</v>
      </c>
      <c r="S81" s="5" t="s">
        <v>119</v>
      </c>
      <c r="T81" s="5" t="s">
        <v>61</v>
      </c>
      <c r="U81" s="5" t="s">
        <v>229</v>
      </c>
      <c r="V81" s="5" t="s">
        <v>63</v>
      </c>
      <c r="W81" s="5" t="s">
        <v>64</v>
      </c>
      <c r="X81" s="5" t="s">
        <v>260</v>
      </c>
      <c r="Y81" s="5" t="s">
        <v>66</v>
      </c>
      <c r="Z81" s="5" t="s">
        <v>21</v>
      </c>
      <c r="AA81" s="5" t="s">
        <v>96</v>
      </c>
      <c r="AB81" s="5" t="s">
        <v>23</v>
      </c>
      <c r="AC81" s="5" t="s">
        <v>355</v>
      </c>
      <c r="AD81" s="5" t="s">
        <v>248</v>
      </c>
      <c r="AE81" s="5">
        <v>3</v>
      </c>
      <c r="AF81" s="5" t="s">
        <v>98</v>
      </c>
      <c r="AG81" s="5"/>
      <c r="AH81" s="5"/>
      <c r="AI81" s="5"/>
      <c r="AJ81" s="5" t="s">
        <v>50</v>
      </c>
      <c r="AK81" s="5" t="s">
        <v>51</v>
      </c>
      <c r="AL81" s="5" t="s">
        <v>52</v>
      </c>
      <c r="AM81" s="5" t="s">
        <v>53</v>
      </c>
      <c r="AN81" s="5" t="s">
        <v>356</v>
      </c>
      <c r="AO81" s="6"/>
    </row>
    <row r="82" spans="1:41" x14ac:dyDescent="0.2">
      <c r="A82" s="1">
        <v>45734.343787546299</v>
      </c>
      <c r="B82" s="2" t="s">
        <v>21</v>
      </c>
      <c r="C82" s="2" t="s">
        <v>23</v>
      </c>
      <c r="D82" s="2" t="s">
        <v>23</v>
      </c>
      <c r="E82" s="2" t="s">
        <v>24</v>
      </c>
      <c r="F82" s="2" t="s">
        <v>25</v>
      </c>
      <c r="G82" s="2" t="s">
        <v>36</v>
      </c>
      <c r="H82" s="2" t="s">
        <v>93</v>
      </c>
      <c r="I82" s="2" t="s">
        <v>69</v>
      </c>
      <c r="J82" s="2" t="s">
        <v>58</v>
      </c>
      <c r="K82" s="2">
        <v>2</v>
      </c>
      <c r="L82" s="2">
        <v>1</v>
      </c>
      <c r="M82" s="2">
        <v>3</v>
      </c>
      <c r="N82" s="2">
        <v>3</v>
      </c>
      <c r="O82" s="2">
        <v>3</v>
      </c>
      <c r="P82" s="2" t="s">
        <v>39</v>
      </c>
      <c r="Q82" s="2" t="s">
        <v>357</v>
      </c>
      <c r="R82" s="2" t="s">
        <v>181</v>
      </c>
      <c r="S82" s="2" t="s">
        <v>33</v>
      </c>
      <c r="T82" s="2" t="s">
        <v>124</v>
      </c>
      <c r="U82" s="2" t="s">
        <v>358</v>
      </c>
      <c r="V82" s="2" t="s">
        <v>63</v>
      </c>
      <c r="W82" s="2" t="s">
        <v>23</v>
      </c>
      <c r="X82" s="2" t="s">
        <v>258</v>
      </c>
      <c r="Y82" s="2" t="s">
        <v>66</v>
      </c>
      <c r="Z82" s="2" t="s">
        <v>21</v>
      </c>
      <c r="AA82" s="2" t="s">
        <v>96</v>
      </c>
      <c r="AB82" s="2" t="s">
        <v>23</v>
      </c>
      <c r="AC82" s="2" t="s">
        <v>48</v>
      </c>
      <c r="AD82" s="2" t="s">
        <v>76</v>
      </c>
      <c r="AE82" s="2">
        <v>4</v>
      </c>
      <c r="AF82" s="2" t="s">
        <v>23</v>
      </c>
      <c r="AG82" s="2"/>
      <c r="AH82" s="2"/>
      <c r="AI82" s="2"/>
      <c r="AJ82" s="2" t="s">
        <v>197</v>
      </c>
      <c r="AK82" s="2" t="s">
        <v>51</v>
      </c>
      <c r="AL82" s="2" t="s">
        <v>52</v>
      </c>
      <c r="AM82" s="2" t="s">
        <v>53</v>
      </c>
      <c r="AN82" s="2" t="s">
        <v>359</v>
      </c>
      <c r="AO82" s="3"/>
    </row>
    <row r="83" spans="1:41" x14ac:dyDescent="0.2">
      <c r="A83" s="4">
        <v>45734.388591296301</v>
      </c>
      <c r="B83" s="5" t="s">
        <v>21</v>
      </c>
      <c r="C83" s="5" t="s">
        <v>23</v>
      </c>
      <c r="D83" s="5" t="s">
        <v>360</v>
      </c>
      <c r="E83" s="5" t="s">
        <v>24</v>
      </c>
      <c r="F83" s="5" t="s">
        <v>25</v>
      </c>
      <c r="G83" s="5" t="s">
        <v>36</v>
      </c>
      <c r="H83" s="5" t="s">
        <v>57</v>
      </c>
      <c r="I83" s="5" t="s">
        <v>69</v>
      </c>
      <c r="J83" s="5" t="s">
        <v>341</v>
      </c>
      <c r="K83" s="5">
        <v>1</v>
      </c>
      <c r="L83" s="5">
        <v>2</v>
      </c>
      <c r="M83" s="5">
        <v>4</v>
      </c>
      <c r="N83" s="5">
        <v>5</v>
      </c>
      <c r="O83" s="5">
        <v>3</v>
      </c>
      <c r="P83" s="5" t="s">
        <v>39</v>
      </c>
      <c r="Q83" s="5" t="s">
        <v>59</v>
      </c>
      <c r="R83" s="5" t="s">
        <v>60</v>
      </c>
      <c r="S83" s="5" t="s">
        <v>33</v>
      </c>
      <c r="T83" s="5" t="s">
        <v>124</v>
      </c>
      <c r="U83" s="5" t="s">
        <v>361</v>
      </c>
      <c r="V83" s="5" t="s">
        <v>63</v>
      </c>
      <c r="W83" s="5" t="s">
        <v>64</v>
      </c>
      <c r="X83" s="5" t="s">
        <v>230</v>
      </c>
      <c r="Y83" s="5" t="s">
        <v>140</v>
      </c>
      <c r="Z83" s="5" t="s">
        <v>21</v>
      </c>
      <c r="AA83" s="5" t="s">
        <v>96</v>
      </c>
      <c r="AB83" s="5" t="s">
        <v>23</v>
      </c>
      <c r="AC83" s="5" t="s">
        <v>362</v>
      </c>
      <c r="AD83" s="5" t="s">
        <v>49</v>
      </c>
      <c r="AE83" s="5">
        <v>2</v>
      </c>
      <c r="AF83" s="5" t="s">
        <v>23</v>
      </c>
      <c r="AG83" s="5"/>
      <c r="AH83" s="5"/>
      <c r="AI83" s="5"/>
      <c r="AJ83" s="5" t="s">
        <v>197</v>
      </c>
      <c r="AK83" s="5" t="s">
        <v>51</v>
      </c>
      <c r="AL83" s="5" t="s">
        <v>52</v>
      </c>
      <c r="AM83" s="5" t="s">
        <v>53</v>
      </c>
      <c r="AN83" s="5" t="s">
        <v>363</v>
      </c>
      <c r="AO83" s="6"/>
    </row>
    <row r="84" spans="1:41" x14ac:dyDescent="0.2">
      <c r="A84" s="1">
        <v>45734.400475995368</v>
      </c>
      <c r="B84" s="2" t="s">
        <v>21</v>
      </c>
      <c r="C84" s="2" t="s">
        <v>23</v>
      </c>
      <c r="D84" s="2" t="s">
        <v>23</v>
      </c>
      <c r="E84" s="2" t="s">
        <v>24</v>
      </c>
      <c r="F84" s="2" t="s">
        <v>35</v>
      </c>
      <c r="G84" s="2" t="s">
        <v>80</v>
      </c>
      <c r="H84" s="2" t="s">
        <v>93</v>
      </c>
      <c r="I84" s="2" t="s">
        <v>81</v>
      </c>
      <c r="J84" s="2" t="s">
        <v>94</v>
      </c>
      <c r="K84" s="2">
        <v>1</v>
      </c>
      <c r="L84" s="2">
        <v>1</v>
      </c>
      <c r="M84" s="2">
        <v>2</v>
      </c>
      <c r="N84" s="2">
        <v>4</v>
      </c>
      <c r="O84" s="2">
        <v>3</v>
      </c>
      <c r="P84" s="2" t="s">
        <v>214</v>
      </c>
      <c r="Q84" s="2" t="s">
        <v>193</v>
      </c>
      <c r="R84" s="2" t="s">
        <v>32</v>
      </c>
      <c r="S84" s="2" t="s">
        <v>119</v>
      </c>
      <c r="T84" s="2" t="s">
        <v>42</v>
      </c>
      <c r="U84" s="2" t="s">
        <v>345</v>
      </c>
      <c r="V84" s="2" t="s">
        <v>63</v>
      </c>
      <c r="W84" s="2" t="s">
        <v>64</v>
      </c>
      <c r="X84" s="2" t="s">
        <v>220</v>
      </c>
      <c r="Y84" s="2" t="s">
        <v>140</v>
      </c>
      <c r="Z84" s="2" t="s">
        <v>22</v>
      </c>
      <c r="AA84" s="2" t="s">
        <v>47</v>
      </c>
      <c r="AB84" s="2" t="s">
        <v>22</v>
      </c>
      <c r="AC84" s="2" t="s">
        <v>134</v>
      </c>
      <c r="AD84" s="2" t="s">
        <v>134</v>
      </c>
      <c r="AE84" s="2">
        <v>2</v>
      </c>
      <c r="AF84" s="2" t="s">
        <v>23</v>
      </c>
      <c r="AG84" s="2"/>
      <c r="AH84" s="2"/>
      <c r="AI84" s="2"/>
      <c r="AJ84" s="2" t="s">
        <v>197</v>
      </c>
      <c r="AK84" s="2" t="s">
        <v>51</v>
      </c>
      <c r="AL84" s="2" t="s">
        <v>52</v>
      </c>
      <c r="AM84" s="2" t="s">
        <v>53</v>
      </c>
      <c r="AN84" s="2" t="s">
        <v>364</v>
      </c>
      <c r="AO84" s="3"/>
    </row>
    <row r="85" spans="1:41" x14ac:dyDescent="0.2">
      <c r="A85" s="4">
        <v>45734.471065115737</v>
      </c>
      <c r="B85" s="5" t="s">
        <v>21</v>
      </c>
      <c r="C85" s="5" t="s">
        <v>22</v>
      </c>
      <c r="D85" s="5" t="s">
        <v>23</v>
      </c>
      <c r="E85" s="5" t="s">
        <v>55</v>
      </c>
      <c r="F85" s="5" t="s">
        <v>25</v>
      </c>
      <c r="G85" s="5" t="s">
        <v>26</v>
      </c>
      <c r="H85" s="5" t="s">
        <v>57</v>
      </c>
      <c r="I85" s="5" t="s">
        <v>28</v>
      </c>
      <c r="J85" s="5" t="s">
        <v>209</v>
      </c>
      <c r="K85" s="5">
        <v>4</v>
      </c>
      <c r="L85" s="5">
        <v>3</v>
      </c>
      <c r="M85" s="5">
        <v>2</v>
      </c>
      <c r="N85" s="5">
        <v>1</v>
      </c>
      <c r="O85" s="5">
        <v>5</v>
      </c>
      <c r="P85" s="5" t="s">
        <v>333</v>
      </c>
      <c r="Q85" s="5" t="s">
        <v>92</v>
      </c>
      <c r="R85" s="5" t="s">
        <v>32</v>
      </c>
      <c r="S85" s="5" t="s">
        <v>33</v>
      </c>
      <c r="T85" s="5" t="s">
        <v>34</v>
      </c>
      <c r="U85" s="5"/>
      <c r="V85" s="5"/>
      <c r="W85" s="5"/>
      <c r="X85" s="5"/>
      <c r="Y85" s="5"/>
      <c r="Z85" s="5"/>
      <c r="AA85" s="5"/>
      <c r="AB85" s="5"/>
      <c r="AC85" s="5"/>
      <c r="AD85" s="5"/>
      <c r="AE85" s="5"/>
      <c r="AF85" s="5"/>
      <c r="AG85" s="5"/>
      <c r="AH85" s="5"/>
      <c r="AI85" s="5"/>
      <c r="AJ85" s="5"/>
      <c r="AK85" s="5"/>
      <c r="AL85" s="5"/>
      <c r="AM85" s="5"/>
      <c r="AN85" s="5"/>
      <c r="AO85" s="6"/>
    </row>
    <row r="86" spans="1:41" x14ac:dyDescent="0.2">
      <c r="A86" s="1">
        <v>45734.477430393519</v>
      </c>
      <c r="B86" s="2" t="s">
        <v>21</v>
      </c>
      <c r="C86" s="2" t="s">
        <v>23</v>
      </c>
      <c r="D86" s="2" t="s">
        <v>23</v>
      </c>
      <c r="E86" s="2" t="s">
        <v>55</v>
      </c>
      <c r="F86" s="2" t="s">
        <v>25</v>
      </c>
      <c r="G86" s="2" t="s">
        <v>56</v>
      </c>
      <c r="H86" s="2" t="s">
        <v>27</v>
      </c>
      <c r="I86" s="2" t="s">
        <v>81</v>
      </c>
      <c r="J86" s="2" t="s">
        <v>90</v>
      </c>
      <c r="K86" s="2">
        <v>5</v>
      </c>
      <c r="L86" s="2">
        <v>4</v>
      </c>
      <c r="M86" s="2">
        <v>5</v>
      </c>
      <c r="N86" s="2">
        <v>2</v>
      </c>
      <c r="O86" s="2">
        <v>4</v>
      </c>
      <c r="P86" s="2" t="s">
        <v>70</v>
      </c>
      <c r="Q86" s="2" t="s">
        <v>59</v>
      </c>
      <c r="R86" s="2" t="s">
        <v>181</v>
      </c>
      <c r="S86" s="2" t="s">
        <v>104</v>
      </c>
      <c r="T86" s="2" t="s">
        <v>124</v>
      </c>
      <c r="U86" s="2" t="s">
        <v>315</v>
      </c>
      <c r="V86" s="2" t="s">
        <v>63</v>
      </c>
      <c r="W86" s="2" t="s">
        <v>23</v>
      </c>
      <c r="X86" s="2" t="s">
        <v>152</v>
      </c>
      <c r="Y86" s="2" t="s">
        <v>66</v>
      </c>
      <c r="Z86" s="2" t="s">
        <v>22</v>
      </c>
      <c r="AA86" s="2" t="s">
        <v>96</v>
      </c>
      <c r="AB86" s="2" t="s">
        <v>23</v>
      </c>
      <c r="AC86" s="2" t="s">
        <v>365</v>
      </c>
      <c r="AD86" s="2" t="s">
        <v>76</v>
      </c>
      <c r="AE86" s="2">
        <v>5</v>
      </c>
      <c r="AF86" s="2" t="s">
        <v>23</v>
      </c>
      <c r="AG86" s="2"/>
      <c r="AH86" s="2"/>
      <c r="AI86" s="2"/>
      <c r="AJ86" s="2" t="s">
        <v>50</v>
      </c>
      <c r="AK86" s="2" t="s">
        <v>51</v>
      </c>
      <c r="AL86" s="2" t="s">
        <v>52</v>
      </c>
      <c r="AM86" s="2" t="s">
        <v>53</v>
      </c>
      <c r="AN86" s="2" t="s">
        <v>366</v>
      </c>
      <c r="AO86" s="3" t="s">
        <v>367</v>
      </c>
    </row>
    <row r="87" spans="1:41" x14ac:dyDescent="0.2">
      <c r="A87" s="4">
        <v>45734.482208668982</v>
      </c>
      <c r="B87" s="5" t="s">
        <v>21</v>
      </c>
      <c r="C87" s="5" t="s">
        <v>23</v>
      </c>
      <c r="D87" s="5" t="s">
        <v>23</v>
      </c>
      <c r="E87" s="5" t="s">
        <v>24</v>
      </c>
      <c r="F87" s="5" t="s">
        <v>25</v>
      </c>
      <c r="G87" s="5" t="s">
        <v>36</v>
      </c>
      <c r="H87" s="5" t="s">
        <v>57</v>
      </c>
      <c r="I87" s="5" t="s">
        <v>81</v>
      </c>
      <c r="J87" s="5" t="s">
        <v>58</v>
      </c>
      <c r="K87" s="5">
        <v>1</v>
      </c>
      <c r="L87" s="5">
        <v>1</v>
      </c>
      <c r="M87" s="5">
        <v>3</v>
      </c>
      <c r="N87" s="5">
        <v>3</v>
      </c>
      <c r="O87" s="5">
        <v>2</v>
      </c>
      <c r="P87" s="5" t="s">
        <v>189</v>
      </c>
      <c r="Q87" s="5" t="s">
        <v>193</v>
      </c>
      <c r="R87" s="5" t="s">
        <v>32</v>
      </c>
      <c r="S87" s="5" t="s">
        <v>33</v>
      </c>
      <c r="T87" s="5" t="s">
        <v>42</v>
      </c>
      <c r="U87" s="5" t="s">
        <v>368</v>
      </c>
      <c r="V87" s="5" t="s">
        <v>63</v>
      </c>
      <c r="W87" s="5" t="s">
        <v>64</v>
      </c>
      <c r="X87" s="5" t="s">
        <v>230</v>
      </c>
      <c r="Y87" s="5" t="s">
        <v>66</v>
      </c>
      <c r="Z87" s="5" t="s">
        <v>21</v>
      </c>
      <c r="AA87" s="5" t="s">
        <v>96</v>
      </c>
      <c r="AB87" s="5" t="s">
        <v>22</v>
      </c>
      <c r="AC87" s="5" t="s">
        <v>134</v>
      </c>
      <c r="AD87" s="5" t="s">
        <v>134</v>
      </c>
      <c r="AE87" s="5">
        <v>3</v>
      </c>
      <c r="AF87" s="5" t="s">
        <v>23</v>
      </c>
      <c r="AG87" s="5"/>
      <c r="AH87" s="5"/>
      <c r="AI87" s="5"/>
      <c r="AJ87" s="5" t="s">
        <v>197</v>
      </c>
      <c r="AK87" s="5" t="s">
        <v>51</v>
      </c>
      <c r="AL87" s="5" t="s">
        <v>52</v>
      </c>
      <c r="AM87" s="5" t="s">
        <v>53</v>
      </c>
      <c r="AN87" s="5" t="s">
        <v>369</v>
      </c>
      <c r="AO87" s="6"/>
    </row>
    <row r="88" spans="1:41" x14ac:dyDescent="0.2">
      <c r="A88" s="1">
        <v>45734.484264421291</v>
      </c>
      <c r="B88" s="2" t="s">
        <v>21</v>
      </c>
      <c r="C88" s="2" t="s">
        <v>22</v>
      </c>
      <c r="D88" s="2" t="s">
        <v>23</v>
      </c>
      <c r="E88" s="2" t="s">
        <v>55</v>
      </c>
      <c r="F88" s="2" t="s">
        <v>35</v>
      </c>
      <c r="G88" s="2" t="s">
        <v>56</v>
      </c>
      <c r="H88" s="2" t="s">
        <v>27</v>
      </c>
      <c r="I88" s="2" t="s">
        <v>28</v>
      </c>
      <c r="J88" s="2" t="s">
        <v>58</v>
      </c>
      <c r="K88" s="2">
        <v>1</v>
      </c>
      <c r="L88" s="2">
        <v>1</v>
      </c>
      <c r="M88" s="2">
        <v>2</v>
      </c>
      <c r="N88" s="2">
        <v>2</v>
      </c>
      <c r="O88" s="2">
        <v>1</v>
      </c>
      <c r="P88" s="2" t="s">
        <v>110</v>
      </c>
      <c r="Q88" s="2" t="s">
        <v>40</v>
      </c>
      <c r="R88" s="2" t="s">
        <v>41</v>
      </c>
      <c r="S88" s="2" t="s">
        <v>119</v>
      </c>
      <c r="T88" s="2" t="s">
        <v>311</v>
      </c>
      <c r="U88" s="2" t="s">
        <v>151</v>
      </c>
      <c r="V88" s="2" t="s">
        <v>63</v>
      </c>
      <c r="W88" s="2" t="s">
        <v>23</v>
      </c>
      <c r="X88" s="2" t="s">
        <v>139</v>
      </c>
      <c r="Y88" s="2" t="s">
        <v>66</v>
      </c>
      <c r="Z88" s="2" t="s">
        <v>21</v>
      </c>
      <c r="AA88" s="2" t="s">
        <v>96</v>
      </c>
      <c r="AB88" s="2" t="s">
        <v>23</v>
      </c>
      <c r="AC88" s="2" t="s">
        <v>161</v>
      </c>
      <c r="AD88" s="2" t="s">
        <v>142</v>
      </c>
      <c r="AE88" s="2">
        <v>5</v>
      </c>
      <c r="AF88" s="2" t="s">
        <v>23</v>
      </c>
      <c r="AG88" s="2"/>
      <c r="AH88" s="2"/>
      <c r="AI88" s="2"/>
      <c r="AJ88" s="2" t="s">
        <v>50</v>
      </c>
      <c r="AK88" s="2" t="s">
        <v>51</v>
      </c>
      <c r="AL88" s="2" t="s">
        <v>52</v>
      </c>
      <c r="AM88" s="2" t="s">
        <v>53</v>
      </c>
      <c r="AN88" s="2" t="s">
        <v>370</v>
      </c>
      <c r="AO88" s="3" t="s">
        <v>371</v>
      </c>
    </row>
    <row r="89" spans="1:41" x14ac:dyDescent="0.2">
      <c r="A89" s="4">
        <v>45734.770814085648</v>
      </c>
      <c r="B89" s="5" t="s">
        <v>21</v>
      </c>
      <c r="C89" s="5" t="s">
        <v>23</v>
      </c>
      <c r="D89" s="5" t="s">
        <v>23</v>
      </c>
      <c r="E89" s="5" t="s">
        <v>24</v>
      </c>
      <c r="F89" s="5" t="s">
        <v>25</v>
      </c>
      <c r="G89" s="5" t="s">
        <v>36</v>
      </c>
      <c r="H89" s="5" t="s">
        <v>57</v>
      </c>
      <c r="I89" s="5" t="s">
        <v>81</v>
      </c>
      <c r="J89" s="5" t="s">
        <v>209</v>
      </c>
      <c r="K89" s="5">
        <v>1</v>
      </c>
      <c r="L89" s="5">
        <v>2</v>
      </c>
      <c r="M89" s="5">
        <v>3</v>
      </c>
      <c r="N89" s="5">
        <v>4</v>
      </c>
      <c r="O89" s="5">
        <v>1</v>
      </c>
      <c r="P89" s="5" t="s">
        <v>189</v>
      </c>
      <c r="Q89" s="5" t="s">
        <v>357</v>
      </c>
      <c r="R89" s="5" t="s">
        <v>32</v>
      </c>
      <c r="S89" s="5" t="s">
        <v>33</v>
      </c>
      <c r="T89" s="5" t="s">
        <v>124</v>
      </c>
      <c r="U89" s="5" t="s">
        <v>361</v>
      </c>
      <c r="V89" s="5" t="s">
        <v>63</v>
      </c>
      <c r="W89" s="5" t="s">
        <v>23</v>
      </c>
      <c r="X89" s="5" t="s">
        <v>254</v>
      </c>
      <c r="Y89" s="5" t="s">
        <v>66</v>
      </c>
      <c r="Z89" s="5" t="s">
        <v>22</v>
      </c>
      <c r="AA89" s="5" t="s">
        <v>47</v>
      </c>
      <c r="AB89" s="5" t="s">
        <v>23</v>
      </c>
      <c r="AC89" s="5" t="s">
        <v>362</v>
      </c>
      <c r="AD89" s="5" t="s">
        <v>76</v>
      </c>
      <c r="AE89" s="5">
        <v>4</v>
      </c>
      <c r="AF89" s="5" t="s">
        <v>23</v>
      </c>
      <c r="AG89" s="5"/>
      <c r="AH89" s="5"/>
      <c r="AI89" s="5"/>
      <c r="AJ89" s="5" t="s">
        <v>197</v>
      </c>
      <c r="AK89" s="5" t="s">
        <v>51</v>
      </c>
      <c r="AL89" s="5" t="s">
        <v>52</v>
      </c>
      <c r="AM89" s="5" t="s">
        <v>53</v>
      </c>
      <c r="AN89" s="5" t="s">
        <v>183</v>
      </c>
      <c r="AO89" s="6"/>
    </row>
    <row r="90" spans="1:41" x14ac:dyDescent="0.2">
      <c r="A90" s="1">
        <v>45735.860042523149</v>
      </c>
      <c r="B90" s="2" t="s">
        <v>21</v>
      </c>
      <c r="C90" s="2" t="s">
        <v>23</v>
      </c>
      <c r="D90" s="2" t="s">
        <v>23</v>
      </c>
      <c r="E90" s="2" t="s">
        <v>192</v>
      </c>
      <c r="F90" s="2" t="s">
        <v>35</v>
      </c>
      <c r="G90" s="2" t="s">
        <v>56</v>
      </c>
      <c r="H90" s="2" t="s">
        <v>27</v>
      </c>
      <c r="I90" s="2" t="s">
        <v>69</v>
      </c>
      <c r="J90" s="2" t="s">
        <v>29</v>
      </c>
      <c r="K90" s="2">
        <v>2</v>
      </c>
      <c r="L90" s="2">
        <v>2</v>
      </c>
      <c r="M90" s="2">
        <v>2</v>
      </c>
      <c r="N90" s="2">
        <v>2</v>
      </c>
      <c r="O90" s="2">
        <v>2</v>
      </c>
      <c r="P90" s="2" t="s">
        <v>91</v>
      </c>
      <c r="Q90" s="2" t="s">
        <v>92</v>
      </c>
      <c r="R90" s="2" t="s">
        <v>32</v>
      </c>
      <c r="S90" s="2" t="s">
        <v>119</v>
      </c>
      <c r="T90" s="2" t="s">
        <v>61</v>
      </c>
      <c r="U90" s="2" t="s">
        <v>229</v>
      </c>
      <c r="V90" s="2" t="s">
        <v>63</v>
      </c>
      <c r="W90" s="2" t="s">
        <v>64</v>
      </c>
      <c r="X90" s="2" t="s">
        <v>372</v>
      </c>
      <c r="Y90" s="2" t="s">
        <v>153</v>
      </c>
      <c r="Z90" s="2" t="s">
        <v>22</v>
      </c>
      <c r="AA90" s="2" t="s">
        <v>47</v>
      </c>
      <c r="AB90" s="2" t="s">
        <v>23</v>
      </c>
      <c r="AC90" s="2" t="s">
        <v>172</v>
      </c>
      <c r="AD90" s="2" t="s">
        <v>248</v>
      </c>
      <c r="AE90" s="2">
        <v>2</v>
      </c>
      <c r="AF90" s="2" t="s">
        <v>23</v>
      </c>
      <c r="AG90" s="2"/>
      <c r="AH90" s="2"/>
      <c r="AI90" s="2"/>
      <c r="AJ90" s="2" t="s">
        <v>50</v>
      </c>
      <c r="AK90" s="2" t="s">
        <v>51</v>
      </c>
      <c r="AL90" s="2" t="s">
        <v>52</v>
      </c>
      <c r="AM90" s="2" t="s">
        <v>53</v>
      </c>
      <c r="AN90" s="2" t="s">
        <v>373</v>
      </c>
      <c r="AO90" s="3"/>
    </row>
    <row r="91" spans="1:41" x14ac:dyDescent="0.2">
      <c r="A91" s="4">
        <v>45736.456083229168</v>
      </c>
      <c r="B91" s="5" t="s">
        <v>21</v>
      </c>
      <c r="C91" s="5" t="s">
        <v>23</v>
      </c>
      <c r="D91" s="5" t="s">
        <v>23</v>
      </c>
      <c r="E91" s="5" t="s">
        <v>55</v>
      </c>
      <c r="F91" s="5" t="s">
        <v>25</v>
      </c>
      <c r="G91" s="5" t="s">
        <v>36</v>
      </c>
      <c r="H91" s="5" t="s">
        <v>57</v>
      </c>
      <c r="I91" s="5" t="s">
        <v>81</v>
      </c>
      <c r="J91" s="5" t="s">
        <v>58</v>
      </c>
      <c r="K91" s="5">
        <v>1</v>
      </c>
      <c r="L91" s="5">
        <v>1</v>
      </c>
      <c r="M91" s="5">
        <v>2</v>
      </c>
      <c r="N91" s="5">
        <v>5</v>
      </c>
      <c r="O91" s="5">
        <v>2</v>
      </c>
      <c r="P91" s="5" t="s">
        <v>189</v>
      </c>
      <c r="Q91" s="5" t="s">
        <v>165</v>
      </c>
      <c r="R91" s="5" t="s">
        <v>41</v>
      </c>
      <c r="S91" s="5" t="s">
        <v>119</v>
      </c>
      <c r="T91" s="5" t="s">
        <v>61</v>
      </c>
      <c r="U91" s="5" t="s">
        <v>345</v>
      </c>
      <c r="V91" s="5" t="s">
        <v>63</v>
      </c>
      <c r="W91" s="5" t="s">
        <v>23</v>
      </c>
      <c r="X91" s="5" t="s">
        <v>329</v>
      </c>
      <c r="Y91" s="5" t="s">
        <v>66</v>
      </c>
      <c r="Z91" s="5" t="s">
        <v>22</v>
      </c>
      <c r="AA91" s="5" t="s">
        <v>47</v>
      </c>
      <c r="AB91" s="5" t="s">
        <v>23</v>
      </c>
      <c r="AC91" s="5" t="s">
        <v>48</v>
      </c>
      <c r="AD91" s="5" t="s">
        <v>76</v>
      </c>
      <c r="AE91" s="5">
        <v>3</v>
      </c>
      <c r="AF91" s="5" t="s">
        <v>98</v>
      </c>
      <c r="AG91" s="5"/>
      <c r="AH91" s="5"/>
      <c r="AI91" s="5"/>
      <c r="AJ91" s="5" t="s">
        <v>50</v>
      </c>
      <c r="AK91" s="5" t="s">
        <v>77</v>
      </c>
      <c r="AL91" s="5" t="s">
        <v>52</v>
      </c>
      <c r="AM91" s="5" t="s">
        <v>116</v>
      </c>
      <c r="AN91" s="5" t="s">
        <v>374</v>
      </c>
      <c r="AO91" s="6"/>
    </row>
    <row r="92" spans="1:41" x14ac:dyDescent="0.2">
      <c r="A92" s="1">
        <v>45736.65748282407</v>
      </c>
      <c r="B92" s="2" t="s">
        <v>21</v>
      </c>
      <c r="C92" s="2" t="s">
        <v>23</v>
      </c>
      <c r="D92" s="2" t="s">
        <v>23</v>
      </c>
      <c r="E92" s="2" t="s">
        <v>192</v>
      </c>
      <c r="F92" s="2" t="s">
        <v>35</v>
      </c>
      <c r="G92" s="2" t="s">
        <v>80</v>
      </c>
      <c r="H92" s="2" t="s">
        <v>57</v>
      </c>
      <c r="I92" s="2" t="s">
        <v>69</v>
      </c>
      <c r="J92" s="2" t="s">
        <v>58</v>
      </c>
      <c r="K92" s="2">
        <v>2</v>
      </c>
      <c r="L92" s="2">
        <v>1</v>
      </c>
      <c r="M92" s="2">
        <v>3</v>
      </c>
      <c r="N92" s="2">
        <v>3</v>
      </c>
      <c r="O92" s="2">
        <v>3</v>
      </c>
      <c r="P92" s="2" t="s">
        <v>176</v>
      </c>
      <c r="Q92" s="2" t="s">
        <v>40</v>
      </c>
      <c r="R92" s="2" t="s">
        <v>181</v>
      </c>
      <c r="S92" s="2" t="s">
        <v>33</v>
      </c>
      <c r="T92" s="2" t="s">
        <v>61</v>
      </c>
      <c r="U92" s="2" t="s">
        <v>138</v>
      </c>
      <c r="V92" s="2" t="s">
        <v>63</v>
      </c>
      <c r="W92" s="2" t="s">
        <v>64</v>
      </c>
      <c r="X92" s="2" t="s">
        <v>258</v>
      </c>
      <c r="Y92" s="2" t="s">
        <v>66</v>
      </c>
      <c r="Z92" s="2" t="s">
        <v>22</v>
      </c>
      <c r="AA92" s="2" t="s">
        <v>47</v>
      </c>
      <c r="AB92" s="2" t="s">
        <v>23</v>
      </c>
      <c r="AC92" s="2" t="s">
        <v>67</v>
      </c>
      <c r="AD92" s="2" t="s">
        <v>76</v>
      </c>
      <c r="AE92" s="2">
        <v>3</v>
      </c>
      <c r="AF92" s="2" t="s">
        <v>98</v>
      </c>
      <c r="AG92" s="2"/>
      <c r="AH92" s="2"/>
      <c r="AI92" s="2"/>
      <c r="AJ92" s="2" t="s">
        <v>87</v>
      </c>
      <c r="AK92" s="2" t="s">
        <v>51</v>
      </c>
      <c r="AL92" s="2" t="s">
        <v>52</v>
      </c>
      <c r="AM92" s="2" t="s">
        <v>53</v>
      </c>
      <c r="AN92" s="2" t="s">
        <v>183</v>
      </c>
      <c r="AO92" s="3"/>
    </row>
    <row r="93" spans="1:41" x14ac:dyDescent="0.2">
      <c r="A93" s="4">
        <v>45737.69689871528</v>
      </c>
      <c r="B93" s="5" t="s">
        <v>21</v>
      </c>
      <c r="C93" s="5" t="s">
        <v>22</v>
      </c>
      <c r="D93" s="5" t="s">
        <v>23</v>
      </c>
      <c r="E93" s="5" t="s">
        <v>55</v>
      </c>
      <c r="F93" s="5" t="s">
        <v>25</v>
      </c>
      <c r="G93" s="5" t="s">
        <v>56</v>
      </c>
      <c r="H93" s="5" t="s">
        <v>27</v>
      </c>
      <c r="I93" s="5" t="s">
        <v>81</v>
      </c>
      <c r="J93" s="5" t="s">
        <v>58</v>
      </c>
      <c r="K93" s="5">
        <v>1</v>
      </c>
      <c r="L93" s="5">
        <v>2</v>
      </c>
      <c r="M93" s="5">
        <v>3</v>
      </c>
      <c r="N93" s="5">
        <v>5</v>
      </c>
      <c r="O93" s="5">
        <v>4</v>
      </c>
      <c r="P93" s="5" t="s">
        <v>176</v>
      </c>
      <c r="Q93" s="5" t="s">
        <v>59</v>
      </c>
      <c r="R93" s="5" t="s">
        <v>32</v>
      </c>
      <c r="S93" s="5" t="s">
        <v>85</v>
      </c>
      <c r="T93" s="5"/>
      <c r="U93" s="5"/>
      <c r="V93" s="5"/>
      <c r="W93" s="5"/>
      <c r="X93" s="5"/>
      <c r="Y93" s="5"/>
      <c r="Z93" s="5"/>
      <c r="AA93" s="5"/>
      <c r="AB93" s="5"/>
      <c r="AC93" s="5"/>
      <c r="AD93" s="5"/>
      <c r="AE93" s="5"/>
      <c r="AF93" s="5"/>
      <c r="AG93" s="5"/>
      <c r="AH93" s="5"/>
      <c r="AI93" s="5"/>
      <c r="AJ93" s="5"/>
      <c r="AK93" s="5"/>
      <c r="AL93" s="5"/>
      <c r="AM93" s="5"/>
      <c r="AN93" s="5"/>
      <c r="AO93" s="6"/>
    </row>
    <row r="94" spans="1:41" x14ac:dyDescent="0.2">
      <c r="A94" s="1">
        <v>45737.71955415509</v>
      </c>
      <c r="B94" s="2" t="s">
        <v>21</v>
      </c>
      <c r="C94" s="2" t="s">
        <v>23</v>
      </c>
      <c r="D94" s="2" t="s">
        <v>23</v>
      </c>
      <c r="E94" s="2" t="s">
        <v>163</v>
      </c>
      <c r="F94" s="2" t="s">
        <v>25</v>
      </c>
      <c r="G94" s="2" t="s">
        <v>26</v>
      </c>
      <c r="H94" s="2" t="s">
        <v>27</v>
      </c>
      <c r="I94" s="2" t="s">
        <v>69</v>
      </c>
      <c r="J94" s="2" t="s">
        <v>90</v>
      </c>
      <c r="K94" s="2">
        <v>2</v>
      </c>
      <c r="L94" s="2">
        <v>3</v>
      </c>
      <c r="M94" s="2">
        <v>2</v>
      </c>
      <c r="N94" s="2">
        <v>3</v>
      </c>
      <c r="O94" s="2">
        <v>3</v>
      </c>
      <c r="P94" s="2" t="s">
        <v>137</v>
      </c>
      <c r="Q94" s="2" t="s">
        <v>92</v>
      </c>
      <c r="R94" s="2" t="s">
        <v>60</v>
      </c>
      <c r="S94" s="2" t="s">
        <v>33</v>
      </c>
      <c r="T94" s="2" t="s">
        <v>42</v>
      </c>
      <c r="U94" s="2" t="s">
        <v>157</v>
      </c>
      <c r="V94" s="2" t="s">
        <v>284</v>
      </c>
      <c r="W94" s="2" t="s">
        <v>64</v>
      </c>
      <c r="X94" s="2" t="s">
        <v>293</v>
      </c>
      <c r="Y94" s="2" t="s">
        <v>66</v>
      </c>
      <c r="Z94" s="2" t="s">
        <v>21</v>
      </c>
      <c r="AA94" s="2" t="s">
        <v>158</v>
      </c>
      <c r="AB94" s="2" t="s">
        <v>23</v>
      </c>
      <c r="AC94" s="2" t="s">
        <v>107</v>
      </c>
      <c r="AD94" s="2" t="s">
        <v>115</v>
      </c>
      <c r="AE94" s="2">
        <v>5</v>
      </c>
      <c r="AF94" s="2" t="s">
        <v>98</v>
      </c>
      <c r="AG94" s="2"/>
      <c r="AH94" s="2"/>
      <c r="AI94" s="2"/>
      <c r="AJ94" s="2" t="s">
        <v>50</v>
      </c>
      <c r="AK94" s="2" t="s">
        <v>51</v>
      </c>
      <c r="AL94" s="2" t="s">
        <v>52</v>
      </c>
      <c r="AM94" s="2" t="s">
        <v>53</v>
      </c>
      <c r="AN94" s="2" t="s">
        <v>375</v>
      </c>
      <c r="AO94" s="3" t="s">
        <v>376</v>
      </c>
    </row>
    <row r="95" spans="1:41" x14ac:dyDescent="0.2">
      <c r="A95" s="4">
        <v>45737.731554687503</v>
      </c>
      <c r="B95" s="5" t="s">
        <v>21</v>
      </c>
      <c r="C95" s="5" t="s">
        <v>23</v>
      </c>
      <c r="D95" s="5" t="s">
        <v>23</v>
      </c>
      <c r="E95" s="5" t="s">
        <v>55</v>
      </c>
      <c r="F95" s="5" t="s">
        <v>25</v>
      </c>
      <c r="G95" s="5" t="s">
        <v>164</v>
      </c>
      <c r="H95" s="5" t="s">
        <v>93</v>
      </c>
      <c r="I95" s="5" t="s">
        <v>69</v>
      </c>
      <c r="J95" s="5" t="s">
        <v>155</v>
      </c>
      <c r="K95" s="5">
        <v>3</v>
      </c>
      <c r="L95" s="5">
        <v>1</v>
      </c>
      <c r="M95" s="5">
        <v>1</v>
      </c>
      <c r="N95" s="5">
        <v>3</v>
      </c>
      <c r="O95" s="5">
        <v>1</v>
      </c>
      <c r="P95" s="5" t="s">
        <v>83</v>
      </c>
      <c r="Q95" s="5" t="s">
        <v>92</v>
      </c>
      <c r="R95" s="5" t="s">
        <v>32</v>
      </c>
      <c r="S95" s="5" t="s">
        <v>119</v>
      </c>
      <c r="T95" s="5" t="s">
        <v>124</v>
      </c>
      <c r="U95" s="5" t="s">
        <v>322</v>
      </c>
      <c r="V95" s="5" t="s">
        <v>44</v>
      </c>
      <c r="W95" s="5" t="s">
        <v>64</v>
      </c>
      <c r="X95" s="5" t="s">
        <v>139</v>
      </c>
      <c r="Y95" s="5" t="s">
        <v>140</v>
      </c>
      <c r="Z95" s="5" t="s">
        <v>21</v>
      </c>
      <c r="AA95" s="5" t="s">
        <v>74</v>
      </c>
      <c r="AB95" s="5" t="s">
        <v>23</v>
      </c>
      <c r="AC95" s="5" t="s">
        <v>122</v>
      </c>
      <c r="AD95" s="5" t="s">
        <v>76</v>
      </c>
      <c r="AE95" s="5">
        <v>4</v>
      </c>
      <c r="AF95" s="5" t="s">
        <v>23</v>
      </c>
      <c r="AG95" s="5"/>
      <c r="AH95" s="5"/>
      <c r="AI95" s="5"/>
      <c r="AJ95" s="5" t="s">
        <v>50</v>
      </c>
      <c r="AK95" s="5" t="s">
        <v>88</v>
      </c>
      <c r="AL95" s="5" t="s">
        <v>129</v>
      </c>
      <c r="AM95" s="5" t="s">
        <v>377</v>
      </c>
      <c r="AN95" s="5" t="s">
        <v>378</v>
      </c>
      <c r="AO95" s="6"/>
    </row>
    <row r="96" spans="1:41" x14ac:dyDescent="0.2">
      <c r="A96" s="1">
        <v>45737.742568425921</v>
      </c>
      <c r="B96" s="2" t="s">
        <v>21</v>
      </c>
      <c r="C96" s="2" t="s">
        <v>22</v>
      </c>
      <c r="D96" s="2" t="s">
        <v>23</v>
      </c>
      <c r="E96" s="2" t="s">
        <v>163</v>
      </c>
      <c r="F96" s="2" t="s">
        <v>35</v>
      </c>
      <c r="G96" s="2" t="s">
        <v>26</v>
      </c>
      <c r="H96" s="2" t="s">
        <v>27</v>
      </c>
      <c r="I96" s="2" t="s">
        <v>28</v>
      </c>
      <c r="J96" s="2" t="s">
        <v>204</v>
      </c>
      <c r="K96" s="2">
        <v>4</v>
      </c>
      <c r="L96" s="2">
        <v>5</v>
      </c>
      <c r="M96" s="2">
        <v>5</v>
      </c>
      <c r="N96" s="2">
        <v>3</v>
      </c>
      <c r="O96" s="2">
        <v>5</v>
      </c>
      <c r="P96" s="2" t="s">
        <v>39</v>
      </c>
      <c r="Q96" s="2" t="s">
        <v>92</v>
      </c>
      <c r="R96" s="2" t="s">
        <v>32</v>
      </c>
      <c r="S96" s="2" t="s">
        <v>104</v>
      </c>
      <c r="T96" s="2" t="s">
        <v>42</v>
      </c>
      <c r="U96" s="2" t="s">
        <v>379</v>
      </c>
      <c r="V96" s="2" t="s">
        <v>63</v>
      </c>
      <c r="W96" s="2" t="s">
        <v>23</v>
      </c>
      <c r="X96" s="2" t="s">
        <v>65</v>
      </c>
      <c r="Y96" s="2" t="s">
        <v>66</v>
      </c>
      <c r="Z96" s="2" t="s">
        <v>21</v>
      </c>
      <c r="AA96" s="2" t="s">
        <v>96</v>
      </c>
      <c r="AB96" s="2" t="s">
        <v>23</v>
      </c>
      <c r="AC96" s="2" t="s">
        <v>380</v>
      </c>
      <c r="AD96" s="2" t="s">
        <v>142</v>
      </c>
      <c r="AE96" s="2">
        <v>5</v>
      </c>
      <c r="AF96" s="2" t="s">
        <v>23</v>
      </c>
      <c r="AG96" s="2"/>
      <c r="AH96" s="2"/>
      <c r="AI96" s="2"/>
      <c r="AJ96" s="2" t="s">
        <v>50</v>
      </c>
      <c r="AK96" s="2" t="s">
        <v>51</v>
      </c>
      <c r="AL96" s="2" t="s">
        <v>52</v>
      </c>
      <c r="AM96" s="2" t="s">
        <v>53</v>
      </c>
      <c r="AN96" s="2" t="s">
        <v>381</v>
      </c>
      <c r="AO96" s="3" t="s">
        <v>382</v>
      </c>
    </row>
    <row r="97" spans="1:41" x14ac:dyDescent="0.2">
      <c r="A97" s="4">
        <v>45737.772145983792</v>
      </c>
      <c r="B97" s="5" t="s">
        <v>21</v>
      </c>
      <c r="C97" s="5" t="s">
        <v>22</v>
      </c>
      <c r="D97" s="5" t="s">
        <v>23</v>
      </c>
      <c r="E97" s="5" t="s">
        <v>55</v>
      </c>
      <c r="F97" s="5" t="s">
        <v>25</v>
      </c>
      <c r="G97" s="5" t="s">
        <v>56</v>
      </c>
      <c r="H97" s="5" t="s">
        <v>57</v>
      </c>
      <c r="I97" s="5" t="s">
        <v>28</v>
      </c>
      <c r="J97" s="5" t="s">
        <v>310</v>
      </c>
      <c r="K97" s="5">
        <v>3</v>
      </c>
      <c r="L97" s="5">
        <v>5</v>
      </c>
      <c r="M97" s="5">
        <v>4</v>
      </c>
      <c r="N97" s="5">
        <v>2</v>
      </c>
      <c r="O97" s="5">
        <v>5</v>
      </c>
      <c r="P97" s="5" t="s">
        <v>30</v>
      </c>
      <c r="Q97" s="5" t="s">
        <v>40</v>
      </c>
      <c r="R97" s="5" t="s">
        <v>32</v>
      </c>
      <c r="S97" s="5" t="s">
        <v>33</v>
      </c>
      <c r="T97" s="5" t="s">
        <v>61</v>
      </c>
      <c r="U97" s="5" t="s">
        <v>263</v>
      </c>
      <c r="V97" s="5" t="s">
        <v>63</v>
      </c>
      <c r="W97" s="5" t="s">
        <v>22</v>
      </c>
      <c r="X97" s="5" t="s">
        <v>220</v>
      </c>
      <c r="Y97" s="5" t="s">
        <v>66</v>
      </c>
      <c r="Z97" s="5" t="s">
        <v>21</v>
      </c>
      <c r="AA97" s="5" t="s">
        <v>158</v>
      </c>
      <c r="AB97" s="5" t="s">
        <v>23</v>
      </c>
      <c r="AC97" s="5" t="s">
        <v>383</v>
      </c>
      <c r="AD97" s="5" t="s">
        <v>76</v>
      </c>
      <c r="AE97" s="5">
        <v>2</v>
      </c>
      <c r="AF97" s="5" t="s">
        <v>98</v>
      </c>
      <c r="AG97" s="5"/>
      <c r="AH97" s="5"/>
      <c r="AI97" s="5"/>
      <c r="AJ97" s="5" t="s">
        <v>50</v>
      </c>
      <c r="AK97" s="5" t="s">
        <v>77</v>
      </c>
      <c r="AL97" s="5" t="s">
        <v>52</v>
      </c>
      <c r="AM97" s="5" t="s">
        <v>53</v>
      </c>
      <c r="AN97" s="5" t="s">
        <v>384</v>
      </c>
      <c r="AO97" s="6"/>
    </row>
    <row r="98" spans="1:41" x14ac:dyDescent="0.2">
      <c r="A98" s="1">
        <v>45737.799290092589</v>
      </c>
      <c r="B98" s="2" t="s">
        <v>21</v>
      </c>
      <c r="C98" s="2" t="s">
        <v>23</v>
      </c>
      <c r="D98" s="2" t="s">
        <v>23</v>
      </c>
      <c r="E98" s="2" t="s">
        <v>24</v>
      </c>
      <c r="F98" s="2" t="s">
        <v>25</v>
      </c>
      <c r="G98" s="2" t="s">
        <v>36</v>
      </c>
      <c r="H98" s="2" t="s">
        <v>57</v>
      </c>
      <c r="I98" s="2" t="s">
        <v>81</v>
      </c>
      <c r="J98" s="2" t="s">
        <v>160</v>
      </c>
      <c r="K98" s="2">
        <v>2</v>
      </c>
      <c r="L98" s="2">
        <v>1</v>
      </c>
      <c r="M98" s="2">
        <v>3</v>
      </c>
      <c r="N98" s="2">
        <v>2</v>
      </c>
      <c r="O98" s="2">
        <v>3</v>
      </c>
      <c r="P98" s="2" t="s">
        <v>176</v>
      </c>
      <c r="Q98" s="2" t="s">
        <v>357</v>
      </c>
      <c r="R98" s="2" t="s">
        <v>32</v>
      </c>
      <c r="S98" s="2" t="s">
        <v>119</v>
      </c>
      <c r="T98" s="2" t="s">
        <v>42</v>
      </c>
      <c r="U98" s="2" t="s">
        <v>385</v>
      </c>
      <c r="V98" s="2" t="s">
        <v>63</v>
      </c>
      <c r="W98" s="2" t="s">
        <v>23</v>
      </c>
      <c r="X98" s="2" t="s">
        <v>254</v>
      </c>
      <c r="Y98" s="2" t="s">
        <v>46</v>
      </c>
      <c r="Z98" s="2" t="s">
        <v>22</v>
      </c>
      <c r="AA98" s="2" t="s">
        <v>47</v>
      </c>
      <c r="AB98" s="2" t="s">
        <v>23</v>
      </c>
      <c r="AC98" s="2" t="s">
        <v>386</v>
      </c>
      <c r="AD98" s="2" t="s">
        <v>76</v>
      </c>
      <c r="AE98" s="2">
        <v>4</v>
      </c>
      <c r="AF98" s="2" t="s">
        <v>23</v>
      </c>
      <c r="AG98" s="2"/>
      <c r="AH98" s="2"/>
      <c r="AI98" s="2"/>
      <c r="AJ98" s="2" t="s">
        <v>197</v>
      </c>
      <c r="AK98" s="2" t="s">
        <v>77</v>
      </c>
      <c r="AL98" s="2" t="s">
        <v>89</v>
      </c>
      <c r="AM98" s="2" t="s">
        <v>116</v>
      </c>
      <c r="AN98" s="2" t="s">
        <v>387</v>
      </c>
      <c r="AO98" s="3"/>
    </row>
    <row r="99" spans="1:41" x14ac:dyDescent="0.2">
      <c r="A99" s="4">
        <v>45737.830416458339</v>
      </c>
      <c r="B99" s="5" t="s">
        <v>21</v>
      </c>
      <c r="C99" s="5" t="s">
        <v>23</v>
      </c>
      <c r="D99" s="5" t="s">
        <v>23</v>
      </c>
      <c r="E99" s="5" t="s">
        <v>388</v>
      </c>
      <c r="F99" s="5" t="s">
        <v>25</v>
      </c>
      <c r="G99" s="5" t="s">
        <v>389</v>
      </c>
      <c r="H99" s="5" t="s">
        <v>57</v>
      </c>
      <c r="I99" s="5" t="s">
        <v>81</v>
      </c>
      <c r="J99" s="5" t="s">
        <v>204</v>
      </c>
      <c r="K99" s="5">
        <v>2</v>
      </c>
      <c r="L99" s="5">
        <v>1</v>
      </c>
      <c r="M99" s="5">
        <v>1</v>
      </c>
      <c r="N99" s="5">
        <v>1</v>
      </c>
      <c r="O99" s="5">
        <v>1</v>
      </c>
      <c r="P99" s="5" t="s">
        <v>91</v>
      </c>
      <c r="Q99" s="5" t="s">
        <v>318</v>
      </c>
      <c r="R99" s="5" t="s">
        <v>181</v>
      </c>
      <c r="S99" s="5" t="s">
        <v>104</v>
      </c>
      <c r="T99" s="5" t="s">
        <v>34</v>
      </c>
      <c r="U99" s="5"/>
      <c r="V99" s="5"/>
      <c r="W99" s="5"/>
      <c r="X99" s="5"/>
      <c r="Y99" s="5"/>
      <c r="Z99" s="5"/>
      <c r="AA99" s="5"/>
      <c r="AB99" s="5"/>
      <c r="AC99" s="5"/>
      <c r="AD99" s="5"/>
      <c r="AE99" s="5"/>
      <c r="AF99" s="5"/>
      <c r="AG99" s="5"/>
      <c r="AH99" s="5"/>
      <c r="AI99" s="5"/>
      <c r="AJ99" s="5"/>
      <c r="AK99" s="5"/>
      <c r="AL99" s="5"/>
      <c r="AM99" s="5"/>
      <c r="AN99" s="5"/>
      <c r="AO99" s="6" t="s">
        <v>390</v>
      </c>
    </row>
    <row r="100" spans="1:41" x14ac:dyDescent="0.2">
      <c r="A100" s="1">
        <v>45737.89756125</v>
      </c>
      <c r="B100" s="2" t="s">
        <v>21</v>
      </c>
      <c r="C100" s="2" t="s">
        <v>22</v>
      </c>
      <c r="D100" s="2" t="s">
        <v>23</v>
      </c>
      <c r="E100" s="2" t="s">
        <v>388</v>
      </c>
      <c r="F100" s="2" t="s">
        <v>35</v>
      </c>
      <c r="G100" s="2" t="s">
        <v>36</v>
      </c>
      <c r="H100" s="2" t="s">
        <v>93</v>
      </c>
      <c r="I100" s="2" t="s">
        <v>28</v>
      </c>
      <c r="J100" s="2" t="s">
        <v>204</v>
      </c>
      <c r="K100" s="2">
        <v>2</v>
      </c>
      <c r="L100" s="2">
        <v>5</v>
      </c>
      <c r="M100" s="2">
        <v>3</v>
      </c>
      <c r="N100" s="2">
        <v>4</v>
      </c>
      <c r="O100" s="2">
        <v>1</v>
      </c>
      <c r="P100" s="2" t="s">
        <v>83</v>
      </c>
      <c r="Q100" s="2" t="s">
        <v>92</v>
      </c>
      <c r="R100" s="2" t="s">
        <v>32</v>
      </c>
      <c r="S100" s="2" t="s">
        <v>119</v>
      </c>
      <c r="T100" s="2" t="s">
        <v>61</v>
      </c>
      <c r="U100" s="2" t="s">
        <v>138</v>
      </c>
      <c r="V100" s="2" t="s">
        <v>44</v>
      </c>
      <c r="W100" s="2" t="s">
        <v>64</v>
      </c>
      <c r="X100" s="2" t="s">
        <v>128</v>
      </c>
      <c r="Y100" s="2" t="s">
        <v>66</v>
      </c>
      <c r="Z100" s="2" t="s">
        <v>21</v>
      </c>
      <c r="AA100" s="2" t="s">
        <v>96</v>
      </c>
      <c r="AB100" s="2" t="s">
        <v>23</v>
      </c>
      <c r="AC100" s="2" t="s">
        <v>187</v>
      </c>
      <c r="AD100" s="2" t="s">
        <v>76</v>
      </c>
      <c r="AE100" s="2">
        <v>3</v>
      </c>
      <c r="AF100" s="2" t="s">
        <v>23</v>
      </c>
      <c r="AG100" s="2"/>
      <c r="AH100" s="2"/>
      <c r="AI100" s="2"/>
      <c r="AJ100" s="2" t="s">
        <v>50</v>
      </c>
      <c r="AK100" s="2" t="s">
        <v>51</v>
      </c>
      <c r="AL100" s="2" t="s">
        <v>52</v>
      </c>
      <c r="AM100" s="2" t="s">
        <v>53</v>
      </c>
      <c r="AN100" s="2" t="s">
        <v>391</v>
      </c>
      <c r="AO100" s="3"/>
    </row>
    <row r="101" spans="1:41" x14ac:dyDescent="0.2">
      <c r="A101" s="4">
        <v>45738.32629957176</v>
      </c>
      <c r="B101" s="5" t="s">
        <v>21</v>
      </c>
      <c r="C101" s="5" t="s">
        <v>23</v>
      </c>
      <c r="D101" s="5" t="s">
        <v>23</v>
      </c>
      <c r="E101" s="5" t="s">
        <v>388</v>
      </c>
      <c r="F101" s="5" t="s">
        <v>35</v>
      </c>
      <c r="G101" s="5" t="s">
        <v>164</v>
      </c>
      <c r="H101" s="5" t="s">
        <v>57</v>
      </c>
      <c r="I101" s="5" t="s">
        <v>28</v>
      </c>
      <c r="J101" s="5" t="s">
        <v>29</v>
      </c>
      <c r="K101" s="5">
        <v>4</v>
      </c>
      <c r="L101" s="5">
        <v>4</v>
      </c>
      <c r="M101" s="5">
        <v>4</v>
      </c>
      <c r="N101" s="5">
        <v>4</v>
      </c>
      <c r="O101" s="5">
        <v>5</v>
      </c>
      <c r="P101" s="5" t="s">
        <v>83</v>
      </c>
      <c r="Q101" s="5" t="s">
        <v>92</v>
      </c>
      <c r="R101" s="5" t="s">
        <v>32</v>
      </c>
      <c r="S101" s="5" t="s">
        <v>119</v>
      </c>
      <c r="T101" s="5" t="s">
        <v>42</v>
      </c>
      <c r="U101" s="5" t="s">
        <v>229</v>
      </c>
      <c r="V101" s="5" t="s">
        <v>63</v>
      </c>
      <c r="W101" s="5" t="s">
        <v>64</v>
      </c>
      <c r="X101" s="5" t="s">
        <v>128</v>
      </c>
      <c r="Y101" s="5" t="s">
        <v>46</v>
      </c>
      <c r="Z101" s="5" t="s">
        <v>21</v>
      </c>
      <c r="AA101" s="5" t="s">
        <v>96</v>
      </c>
      <c r="AB101" s="5" t="s">
        <v>23</v>
      </c>
      <c r="AC101" s="5" t="s">
        <v>221</v>
      </c>
      <c r="AD101" s="5" t="s">
        <v>142</v>
      </c>
      <c r="AE101" s="5">
        <v>4</v>
      </c>
      <c r="AF101" s="5" t="s">
        <v>23</v>
      </c>
      <c r="AG101" s="5"/>
      <c r="AH101" s="5"/>
      <c r="AI101" s="5"/>
      <c r="AJ101" s="5" t="s">
        <v>50</v>
      </c>
      <c r="AK101" s="5" t="s">
        <v>51</v>
      </c>
      <c r="AL101" s="5" t="s">
        <v>52</v>
      </c>
      <c r="AM101" s="5" t="s">
        <v>53</v>
      </c>
      <c r="AN101" s="5" t="s">
        <v>392</v>
      </c>
      <c r="AO101" s="6"/>
    </row>
    <row r="102" spans="1:41" x14ac:dyDescent="0.2">
      <c r="A102" s="1">
        <v>45738.373725254627</v>
      </c>
      <c r="B102" s="2" t="s">
        <v>21</v>
      </c>
      <c r="C102" s="2" t="s">
        <v>23</v>
      </c>
      <c r="D102" s="2" t="s">
        <v>23</v>
      </c>
      <c r="E102" s="2" t="s">
        <v>24</v>
      </c>
      <c r="F102" s="2" t="s">
        <v>35</v>
      </c>
      <c r="G102" s="2" t="s">
        <v>36</v>
      </c>
      <c r="H102" s="2" t="s">
        <v>57</v>
      </c>
      <c r="I102" s="2" t="s">
        <v>69</v>
      </c>
      <c r="J102" s="2" t="s">
        <v>204</v>
      </c>
      <c r="K102" s="2">
        <v>3</v>
      </c>
      <c r="L102" s="2">
        <v>1</v>
      </c>
      <c r="M102" s="2">
        <v>2</v>
      </c>
      <c r="N102" s="2">
        <v>2</v>
      </c>
      <c r="O102" s="2">
        <v>3</v>
      </c>
      <c r="P102" s="2" t="s">
        <v>189</v>
      </c>
      <c r="Q102" s="2" t="s">
        <v>393</v>
      </c>
      <c r="R102" s="2" t="s">
        <v>60</v>
      </c>
      <c r="S102" s="2" t="s">
        <v>33</v>
      </c>
      <c r="T102" s="2" t="s">
        <v>124</v>
      </c>
      <c r="U102" s="2" t="s">
        <v>385</v>
      </c>
      <c r="V102" s="2" t="s">
        <v>63</v>
      </c>
      <c r="W102" s="2" t="s">
        <v>23</v>
      </c>
      <c r="X102" s="2" t="s">
        <v>323</v>
      </c>
      <c r="Y102" s="2" t="s">
        <v>66</v>
      </c>
      <c r="Z102" s="2" t="s">
        <v>21</v>
      </c>
      <c r="AA102" s="2" t="s">
        <v>96</v>
      </c>
      <c r="AB102" s="2" t="s">
        <v>22</v>
      </c>
      <c r="AC102" s="2" t="s">
        <v>134</v>
      </c>
      <c r="AD102" s="2" t="s">
        <v>134</v>
      </c>
      <c r="AE102" s="2">
        <v>4</v>
      </c>
      <c r="AF102" s="2" t="s">
        <v>23</v>
      </c>
      <c r="AG102" s="2"/>
      <c r="AH102" s="2"/>
      <c r="AI102" s="2"/>
      <c r="AJ102" s="2" t="s">
        <v>197</v>
      </c>
      <c r="AK102" s="2" t="s">
        <v>51</v>
      </c>
      <c r="AL102" s="2" t="s">
        <v>52</v>
      </c>
      <c r="AM102" s="2" t="s">
        <v>53</v>
      </c>
      <c r="AN102" s="2" t="s">
        <v>183</v>
      </c>
      <c r="AO102" s="3"/>
    </row>
    <row r="103" spans="1:41" x14ac:dyDescent="0.2">
      <c r="A103" s="4">
        <v>45738.394838368054</v>
      </c>
      <c r="B103" s="5" t="s">
        <v>21</v>
      </c>
      <c r="C103" s="5" t="s">
        <v>22</v>
      </c>
      <c r="D103" s="5" t="s">
        <v>23</v>
      </c>
      <c r="E103" s="5" t="s">
        <v>24</v>
      </c>
      <c r="F103" s="5" t="s">
        <v>35</v>
      </c>
      <c r="G103" s="5" t="s">
        <v>164</v>
      </c>
      <c r="H103" s="5" t="s">
        <v>27</v>
      </c>
      <c r="I103" s="5" t="s">
        <v>28</v>
      </c>
      <c r="J103" s="5" t="s">
        <v>29</v>
      </c>
      <c r="K103" s="5">
        <v>1</v>
      </c>
      <c r="L103" s="5">
        <v>1</v>
      </c>
      <c r="M103" s="5">
        <v>1</v>
      </c>
      <c r="N103" s="5">
        <v>4</v>
      </c>
      <c r="O103" s="5">
        <v>1</v>
      </c>
      <c r="P103" s="5" t="s">
        <v>83</v>
      </c>
      <c r="Q103" s="5" t="s">
        <v>111</v>
      </c>
      <c r="R103" s="5" t="s">
        <v>32</v>
      </c>
      <c r="S103" s="5" t="s">
        <v>119</v>
      </c>
      <c r="T103" s="5" t="s">
        <v>61</v>
      </c>
      <c r="U103" s="5" t="s">
        <v>287</v>
      </c>
      <c r="V103" s="5" t="s">
        <v>63</v>
      </c>
      <c r="W103" s="5" t="s">
        <v>23</v>
      </c>
      <c r="X103" s="5" t="s">
        <v>171</v>
      </c>
      <c r="Y103" s="5" t="s">
        <v>140</v>
      </c>
      <c r="Z103" s="5" t="s">
        <v>22</v>
      </c>
      <c r="AA103" s="5" t="s">
        <v>47</v>
      </c>
      <c r="AB103" s="5" t="s">
        <v>23</v>
      </c>
      <c r="AC103" s="5" t="s">
        <v>122</v>
      </c>
      <c r="AD103" s="5" t="s">
        <v>76</v>
      </c>
      <c r="AE103" s="5">
        <v>3</v>
      </c>
      <c r="AF103" s="5" t="s">
        <v>98</v>
      </c>
      <c r="AG103" s="5"/>
      <c r="AH103" s="5"/>
      <c r="AI103" s="5"/>
      <c r="AJ103" s="5" t="s">
        <v>50</v>
      </c>
      <c r="AK103" s="5" t="s">
        <v>77</v>
      </c>
      <c r="AL103" s="5" t="s">
        <v>52</v>
      </c>
      <c r="AM103" s="5" t="s">
        <v>53</v>
      </c>
      <c r="AN103" s="5" t="s">
        <v>394</v>
      </c>
      <c r="AO103" s="6" t="s">
        <v>395</v>
      </c>
    </row>
    <row r="104" spans="1:41" x14ac:dyDescent="0.2">
      <c r="A104" s="1">
        <v>45738.400148310189</v>
      </c>
      <c r="B104" s="2" t="s">
        <v>21</v>
      </c>
      <c r="C104" s="2" t="s">
        <v>23</v>
      </c>
      <c r="D104" s="2" t="s">
        <v>23</v>
      </c>
      <c r="E104" s="2" t="s">
        <v>55</v>
      </c>
      <c r="F104" s="2" t="s">
        <v>25</v>
      </c>
      <c r="G104" s="2" t="s">
        <v>396</v>
      </c>
      <c r="H104" s="2" t="s">
        <v>57</v>
      </c>
      <c r="I104" s="2" t="s">
        <v>69</v>
      </c>
      <c r="J104" s="2" t="s">
        <v>218</v>
      </c>
      <c r="K104" s="2">
        <v>1</v>
      </c>
      <c r="L104" s="2">
        <v>1</v>
      </c>
      <c r="M104" s="2">
        <v>1</v>
      </c>
      <c r="N104" s="2">
        <v>4</v>
      </c>
      <c r="O104" s="2">
        <v>1</v>
      </c>
      <c r="P104" s="2" t="s">
        <v>83</v>
      </c>
      <c r="Q104" s="2" t="s">
        <v>92</v>
      </c>
      <c r="R104" s="2" t="s">
        <v>32</v>
      </c>
      <c r="S104" s="2" t="s">
        <v>33</v>
      </c>
      <c r="T104" s="2" t="s">
        <v>61</v>
      </c>
      <c r="U104" s="2" t="s">
        <v>229</v>
      </c>
      <c r="V104" s="2" t="s">
        <v>63</v>
      </c>
      <c r="W104" s="2" t="s">
        <v>64</v>
      </c>
      <c r="X104" s="2" t="s">
        <v>372</v>
      </c>
      <c r="Y104" s="2" t="s">
        <v>46</v>
      </c>
      <c r="Z104" s="2" t="s">
        <v>21</v>
      </c>
      <c r="AA104" s="2" t="s">
        <v>74</v>
      </c>
      <c r="AB104" s="2" t="s">
        <v>23</v>
      </c>
      <c r="AC104" s="2" t="s">
        <v>237</v>
      </c>
      <c r="AD104" s="2" t="s">
        <v>76</v>
      </c>
      <c r="AE104" s="2">
        <v>2</v>
      </c>
      <c r="AF104" s="2" t="s">
        <v>98</v>
      </c>
      <c r="AG104" s="2"/>
      <c r="AH104" s="2"/>
      <c r="AI104" s="2"/>
      <c r="AJ104" s="2" t="s">
        <v>50</v>
      </c>
      <c r="AK104" s="2" t="s">
        <v>51</v>
      </c>
      <c r="AL104" s="2" t="s">
        <v>52</v>
      </c>
      <c r="AM104" s="2" t="s">
        <v>53</v>
      </c>
      <c r="AN104" s="2" t="s">
        <v>397</v>
      </c>
      <c r="AO104" s="3"/>
    </row>
    <row r="105" spans="1:41" x14ac:dyDescent="0.2">
      <c r="A105" s="4">
        <v>45738.433242881947</v>
      </c>
      <c r="B105" s="5" t="s">
        <v>21</v>
      </c>
      <c r="C105" s="5" t="s">
        <v>23</v>
      </c>
      <c r="D105" s="5" t="s">
        <v>23</v>
      </c>
      <c r="E105" s="5" t="s">
        <v>55</v>
      </c>
      <c r="F105" s="5" t="s">
        <v>25</v>
      </c>
      <c r="G105" s="5" t="s">
        <v>80</v>
      </c>
      <c r="H105" s="5" t="s">
        <v>93</v>
      </c>
      <c r="I105" s="5" t="s">
        <v>81</v>
      </c>
      <c r="J105" s="5" t="s">
        <v>101</v>
      </c>
      <c r="K105" s="5">
        <v>3</v>
      </c>
      <c r="L105" s="5">
        <v>2</v>
      </c>
      <c r="M105" s="5">
        <v>1</v>
      </c>
      <c r="N105" s="5">
        <v>3</v>
      </c>
      <c r="O105" s="5">
        <v>1</v>
      </c>
      <c r="P105" s="5" t="s">
        <v>39</v>
      </c>
      <c r="Q105" s="5" t="s">
        <v>339</v>
      </c>
      <c r="R105" s="5" t="s">
        <v>32</v>
      </c>
      <c r="S105" s="5" t="s">
        <v>33</v>
      </c>
      <c r="T105" s="5" t="s">
        <v>61</v>
      </c>
      <c r="U105" s="5" t="s">
        <v>398</v>
      </c>
      <c r="V105" s="5" t="s">
        <v>63</v>
      </c>
      <c r="W105" s="5" t="s">
        <v>64</v>
      </c>
      <c r="X105" s="5" t="s">
        <v>128</v>
      </c>
      <c r="Y105" s="5" t="s">
        <v>46</v>
      </c>
      <c r="Z105" s="5" t="s">
        <v>21</v>
      </c>
      <c r="AA105" s="5" t="s">
        <v>74</v>
      </c>
      <c r="AB105" s="5" t="s">
        <v>23</v>
      </c>
      <c r="AC105" s="5" t="s">
        <v>122</v>
      </c>
      <c r="AD105" s="5" t="s">
        <v>49</v>
      </c>
      <c r="AE105" s="5">
        <v>3</v>
      </c>
      <c r="AF105" s="5" t="s">
        <v>22</v>
      </c>
      <c r="AG105" s="5" t="s">
        <v>399</v>
      </c>
      <c r="AH105" s="5" t="s">
        <v>400</v>
      </c>
      <c r="AI105" s="5" t="s">
        <v>64</v>
      </c>
      <c r="AJ105" s="5"/>
      <c r="AK105" s="5"/>
      <c r="AL105" s="5"/>
      <c r="AM105" s="5"/>
      <c r="AN105" s="5"/>
      <c r="AO105" s="6"/>
    </row>
    <row r="106" spans="1:41" x14ac:dyDescent="0.2">
      <c r="A106" s="1">
        <v>45738.472278148147</v>
      </c>
      <c r="B106" s="2" t="s">
        <v>21</v>
      </c>
      <c r="C106" s="2" t="s">
        <v>23</v>
      </c>
      <c r="D106" s="2" t="s">
        <v>23</v>
      </c>
      <c r="E106" s="2" t="s">
        <v>388</v>
      </c>
      <c r="F106" s="2" t="s">
        <v>25</v>
      </c>
      <c r="G106" s="2" t="s">
        <v>36</v>
      </c>
      <c r="H106" s="2" t="s">
        <v>57</v>
      </c>
      <c r="I106" s="2" t="s">
        <v>28</v>
      </c>
      <c r="J106" s="2" t="s">
        <v>204</v>
      </c>
      <c r="K106" s="2">
        <v>2</v>
      </c>
      <c r="L106" s="2">
        <v>1</v>
      </c>
      <c r="M106" s="2">
        <v>2</v>
      </c>
      <c r="N106" s="2">
        <v>3</v>
      </c>
      <c r="O106" s="2">
        <v>1</v>
      </c>
      <c r="P106" s="2" t="s">
        <v>185</v>
      </c>
      <c r="Q106" s="2" t="s">
        <v>401</v>
      </c>
      <c r="R106" s="2" t="s">
        <v>60</v>
      </c>
      <c r="S106" s="2" t="s">
        <v>119</v>
      </c>
      <c r="T106" s="2" t="s">
        <v>61</v>
      </c>
      <c r="U106" s="2" t="s">
        <v>105</v>
      </c>
      <c r="V106" s="2" t="s">
        <v>44</v>
      </c>
      <c r="W106" s="2" t="s">
        <v>64</v>
      </c>
      <c r="X106" s="2" t="s">
        <v>402</v>
      </c>
      <c r="Y106" s="2" t="s">
        <v>66</v>
      </c>
      <c r="Z106" s="2" t="s">
        <v>21</v>
      </c>
      <c r="AA106" s="2" t="s">
        <v>158</v>
      </c>
      <c r="AB106" s="2" t="s">
        <v>23</v>
      </c>
      <c r="AC106" s="2" t="s">
        <v>196</v>
      </c>
      <c r="AD106" s="2" t="s">
        <v>76</v>
      </c>
      <c r="AE106" s="2">
        <v>4</v>
      </c>
      <c r="AF106" s="2" t="s">
        <v>98</v>
      </c>
      <c r="AG106" s="2"/>
      <c r="AH106" s="2"/>
      <c r="AI106" s="2"/>
      <c r="AJ106" s="2" t="s">
        <v>50</v>
      </c>
      <c r="AK106" s="2" t="s">
        <v>51</v>
      </c>
      <c r="AL106" s="2" t="s">
        <v>52</v>
      </c>
      <c r="AM106" s="2" t="s">
        <v>53</v>
      </c>
      <c r="AN106" s="2" t="s">
        <v>403</v>
      </c>
      <c r="AO106" s="3" t="s">
        <v>404</v>
      </c>
    </row>
    <row r="107" spans="1:41" x14ac:dyDescent="0.2">
      <c r="A107" s="4">
        <v>45738.490915960647</v>
      </c>
      <c r="B107" s="5" t="s">
        <v>21</v>
      </c>
      <c r="C107" s="5" t="s">
        <v>22</v>
      </c>
      <c r="D107" s="5" t="s">
        <v>23</v>
      </c>
      <c r="E107" s="5" t="s">
        <v>24</v>
      </c>
      <c r="F107" s="5" t="s">
        <v>35</v>
      </c>
      <c r="G107" s="5" t="s">
        <v>56</v>
      </c>
      <c r="H107" s="5" t="s">
        <v>27</v>
      </c>
      <c r="I107" s="5" t="s">
        <v>28</v>
      </c>
      <c r="J107" s="5" t="s">
        <v>209</v>
      </c>
      <c r="K107" s="5">
        <v>1</v>
      </c>
      <c r="L107" s="5">
        <v>2</v>
      </c>
      <c r="M107" s="5">
        <v>3</v>
      </c>
      <c r="N107" s="5">
        <v>2</v>
      </c>
      <c r="O107" s="5">
        <v>2</v>
      </c>
      <c r="P107" s="5" t="s">
        <v>39</v>
      </c>
      <c r="Q107" s="5" t="s">
        <v>59</v>
      </c>
      <c r="R107" s="5" t="s">
        <v>32</v>
      </c>
      <c r="S107" s="5" t="s">
        <v>33</v>
      </c>
      <c r="T107" s="5" t="s">
        <v>34</v>
      </c>
      <c r="U107" s="5"/>
      <c r="V107" s="5"/>
      <c r="W107" s="5"/>
      <c r="X107" s="5"/>
      <c r="Y107" s="5"/>
      <c r="Z107" s="5"/>
      <c r="AA107" s="5"/>
      <c r="AB107" s="5"/>
      <c r="AC107" s="5"/>
      <c r="AD107" s="5"/>
      <c r="AE107" s="5"/>
      <c r="AF107" s="5"/>
      <c r="AG107" s="5"/>
      <c r="AH107" s="5"/>
      <c r="AI107" s="5"/>
      <c r="AJ107" s="5"/>
      <c r="AK107" s="5"/>
      <c r="AL107" s="5"/>
      <c r="AM107" s="5"/>
      <c r="AN107" s="5"/>
      <c r="AO107" s="6"/>
    </row>
    <row r="108" spans="1:41" x14ac:dyDescent="0.2">
      <c r="A108" s="1">
        <v>45738.514952708334</v>
      </c>
      <c r="B108" s="2" t="s">
        <v>21</v>
      </c>
      <c r="C108" s="2" t="s">
        <v>22</v>
      </c>
      <c r="D108" s="2" t="s">
        <v>23</v>
      </c>
      <c r="E108" s="2" t="s">
        <v>388</v>
      </c>
      <c r="F108" s="2" t="s">
        <v>25</v>
      </c>
      <c r="G108" s="2" t="s">
        <v>36</v>
      </c>
      <c r="H108" s="2" t="s">
        <v>93</v>
      </c>
      <c r="I108" s="2" t="s">
        <v>81</v>
      </c>
      <c r="J108" s="2" t="s">
        <v>405</v>
      </c>
      <c r="K108" s="2">
        <v>3</v>
      </c>
      <c r="L108" s="2">
        <v>5</v>
      </c>
      <c r="M108" s="2">
        <v>4</v>
      </c>
      <c r="N108" s="2">
        <v>4</v>
      </c>
      <c r="O108" s="2">
        <v>5</v>
      </c>
      <c r="P108" s="2" t="s">
        <v>176</v>
      </c>
      <c r="Q108" s="2" t="s">
        <v>92</v>
      </c>
      <c r="R108" s="2" t="s">
        <v>60</v>
      </c>
      <c r="S108" s="2" t="s">
        <v>119</v>
      </c>
      <c r="T108" s="2" t="s">
        <v>61</v>
      </c>
      <c r="U108" s="2" t="s">
        <v>315</v>
      </c>
      <c r="V108" s="2" t="s">
        <v>63</v>
      </c>
      <c r="W108" s="2" t="s">
        <v>22</v>
      </c>
      <c r="X108" s="2" t="s">
        <v>152</v>
      </c>
      <c r="Y108" s="2" t="s">
        <v>46</v>
      </c>
      <c r="Z108" s="2" t="s">
        <v>22</v>
      </c>
      <c r="AA108" s="2" t="s">
        <v>47</v>
      </c>
      <c r="AB108" s="2" t="s">
        <v>23</v>
      </c>
      <c r="AC108" s="2" t="s">
        <v>406</v>
      </c>
      <c r="AD108" s="2" t="s">
        <v>76</v>
      </c>
      <c r="AE108" s="2">
        <v>5</v>
      </c>
      <c r="AF108" s="2" t="s">
        <v>98</v>
      </c>
      <c r="AG108" s="2"/>
      <c r="AH108" s="2"/>
      <c r="AI108" s="2"/>
      <c r="AJ108" s="2" t="s">
        <v>50</v>
      </c>
      <c r="AK108" s="2" t="s">
        <v>77</v>
      </c>
      <c r="AL108" s="2" t="s">
        <v>52</v>
      </c>
      <c r="AM108" s="2" t="s">
        <v>53</v>
      </c>
      <c r="AN108" s="2" t="s">
        <v>407</v>
      </c>
      <c r="AO108" s="3" t="s">
        <v>408</v>
      </c>
    </row>
    <row r="109" spans="1:41" x14ac:dyDescent="0.2">
      <c r="A109" s="4">
        <v>45738.526464282404</v>
      </c>
      <c r="B109" s="5" t="s">
        <v>21</v>
      </c>
      <c r="C109" s="5" t="s">
        <v>23</v>
      </c>
      <c r="D109" s="5" t="s">
        <v>458</v>
      </c>
      <c r="E109" s="5" t="s">
        <v>55</v>
      </c>
      <c r="F109" s="5" t="s">
        <v>25</v>
      </c>
      <c r="G109" s="5" t="s">
        <v>26</v>
      </c>
      <c r="H109" s="5" t="s">
        <v>57</v>
      </c>
      <c r="I109" s="5" t="s">
        <v>81</v>
      </c>
      <c r="J109" s="5" t="s">
        <v>250</v>
      </c>
      <c r="K109" s="5">
        <v>1</v>
      </c>
      <c r="L109" s="5">
        <v>1</v>
      </c>
      <c r="M109" s="5">
        <v>1</v>
      </c>
      <c r="N109" s="5">
        <v>1</v>
      </c>
      <c r="O109" s="5">
        <v>1</v>
      </c>
      <c r="P109" s="5" t="s">
        <v>39</v>
      </c>
      <c r="Q109" s="5" t="s">
        <v>339</v>
      </c>
      <c r="R109" s="5" t="s">
        <v>60</v>
      </c>
      <c r="S109" s="5" t="s">
        <v>33</v>
      </c>
      <c r="T109" s="5" t="s">
        <v>124</v>
      </c>
      <c r="U109" s="5" t="s">
        <v>409</v>
      </c>
      <c r="V109" s="5" t="s">
        <v>63</v>
      </c>
      <c r="W109" s="5" t="s">
        <v>23</v>
      </c>
      <c r="X109" s="5" t="s">
        <v>86</v>
      </c>
      <c r="Y109" s="5" t="s">
        <v>140</v>
      </c>
      <c r="Z109" s="5" t="s">
        <v>21</v>
      </c>
      <c r="AA109" s="5" t="s">
        <v>96</v>
      </c>
      <c r="AB109" s="5" t="s">
        <v>23</v>
      </c>
      <c r="AC109" s="5" t="s">
        <v>410</v>
      </c>
      <c r="AD109" s="5" t="s">
        <v>76</v>
      </c>
      <c r="AE109" s="5">
        <v>5</v>
      </c>
      <c r="AF109" s="5" t="s">
        <v>23</v>
      </c>
      <c r="AG109" s="5"/>
      <c r="AH109" s="5"/>
      <c r="AI109" s="5"/>
      <c r="AJ109" s="5" t="s">
        <v>87</v>
      </c>
      <c r="AK109" s="5" t="s">
        <v>51</v>
      </c>
      <c r="AL109" s="5" t="s">
        <v>52</v>
      </c>
      <c r="AM109" s="5" t="s">
        <v>53</v>
      </c>
      <c r="AN109" s="5" t="s">
        <v>411</v>
      </c>
      <c r="AO109" s="6"/>
    </row>
    <row r="110" spans="1:41" x14ac:dyDescent="0.2">
      <c r="A110" s="1">
        <v>45738.530997893518</v>
      </c>
      <c r="B110" s="2" t="s">
        <v>21</v>
      </c>
      <c r="C110" s="2" t="s">
        <v>22</v>
      </c>
      <c r="D110" s="2" t="s">
        <v>23</v>
      </c>
      <c r="E110" s="2" t="s">
        <v>24</v>
      </c>
      <c r="F110" s="2" t="s">
        <v>25</v>
      </c>
      <c r="G110" s="2" t="s">
        <v>199</v>
      </c>
      <c r="H110" s="2" t="s">
        <v>57</v>
      </c>
      <c r="I110" s="2" t="s">
        <v>69</v>
      </c>
      <c r="J110" s="2" t="s">
        <v>204</v>
      </c>
      <c r="K110" s="2">
        <v>1</v>
      </c>
      <c r="L110" s="2">
        <v>1</v>
      </c>
      <c r="M110" s="2">
        <v>2</v>
      </c>
      <c r="N110" s="2">
        <v>4</v>
      </c>
      <c r="O110" s="2">
        <v>2</v>
      </c>
      <c r="P110" s="2" t="s">
        <v>208</v>
      </c>
      <c r="Q110" s="2" t="s">
        <v>59</v>
      </c>
      <c r="R110" s="2" t="s">
        <v>32</v>
      </c>
      <c r="S110" s="2" t="s">
        <v>33</v>
      </c>
      <c r="T110" s="2" t="s">
        <v>61</v>
      </c>
      <c r="U110" s="2" t="s">
        <v>138</v>
      </c>
      <c r="V110" s="2" t="s">
        <v>63</v>
      </c>
      <c r="W110" s="2" t="s">
        <v>64</v>
      </c>
      <c r="X110" s="2" t="s">
        <v>220</v>
      </c>
      <c r="Y110" s="2" t="s">
        <v>140</v>
      </c>
      <c r="Z110" s="2" t="s">
        <v>22</v>
      </c>
      <c r="AA110" s="2" t="s">
        <v>47</v>
      </c>
      <c r="AB110" s="2" t="s">
        <v>22</v>
      </c>
      <c r="AC110" s="2" t="s">
        <v>134</v>
      </c>
      <c r="AD110" s="2" t="s">
        <v>134</v>
      </c>
      <c r="AE110" s="2">
        <v>3</v>
      </c>
      <c r="AF110" s="2" t="s">
        <v>98</v>
      </c>
      <c r="AG110" s="2"/>
      <c r="AH110" s="2"/>
      <c r="AI110" s="2"/>
      <c r="AJ110" s="2" t="s">
        <v>50</v>
      </c>
      <c r="AK110" s="2" t="s">
        <v>51</v>
      </c>
      <c r="AL110" s="2" t="s">
        <v>52</v>
      </c>
      <c r="AM110" s="2" t="s">
        <v>53</v>
      </c>
      <c r="AN110" s="2" t="s">
        <v>412</v>
      </c>
      <c r="AO110" s="3"/>
    </row>
    <row r="111" spans="1:41" x14ac:dyDescent="0.2">
      <c r="A111" s="4">
        <v>45738.595457013886</v>
      </c>
      <c r="B111" s="5" t="s">
        <v>21</v>
      </c>
      <c r="C111" s="5" t="s">
        <v>23</v>
      </c>
      <c r="D111" s="5" t="s">
        <v>23</v>
      </c>
      <c r="E111" s="5" t="s">
        <v>388</v>
      </c>
      <c r="F111" s="5" t="s">
        <v>25</v>
      </c>
      <c r="G111" s="5" t="s">
        <v>56</v>
      </c>
      <c r="H111" s="5" t="s">
        <v>201</v>
      </c>
      <c r="I111" s="5" t="s">
        <v>69</v>
      </c>
      <c r="J111" s="5" t="s">
        <v>29</v>
      </c>
      <c r="K111" s="5">
        <v>2</v>
      </c>
      <c r="L111" s="5">
        <v>3</v>
      </c>
      <c r="M111" s="5">
        <v>1</v>
      </c>
      <c r="N111" s="5">
        <v>3</v>
      </c>
      <c r="O111" s="5">
        <v>3</v>
      </c>
      <c r="P111" s="5" t="s">
        <v>413</v>
      </c>
      <c r="Q111" s="5" t="s">
        <v>205</v>
      </c>
      <c r="R111" s="5" t="s">
        <v>60</v>
      </c>
      <c r="S111" s="5" t="s">
        <v>85</v>
      </c>
    </row>
    <row r="112" spans="1:41" x14ac:dyDescent="0.2">
      <c r="A112" s="4">
        <v>45738.600202754635</v>
      </c>
      <c r="B112" s="5" t="s">
        <v>21</v>
      </c>
      <c r="C112" s="5" t="s">
        <v>23</v>
      </c>
      <c r="D112" s="5" t="s">
        <v>23</v>
      </c>
      <c r="E112" s="5" t="s">
        <v>236</v>
      </c>
      <c r="F112" s="5" t="s">
        <v>25</v>
      </c>
      <c r="G112" s="5" t="s">
        <v>199</v>
      </c>
      <c r="H112" s="5" t="s">
        <v>27</v>
      </c>
      <c r="I112" s="5" t="s">
        <v>28</v>
      </c>
      <c r="J112" s="5" t="s">
        <v>282</v>
      </c>
      <c r="K112" s="5">
        <v>2</v>
      </c>
      <c r="L112" s="5">
        <v>2</v>
      </c>
      <c r="M112" s="5">
        <v>1</v>
      </c>
      <c r="N112" s="5">
        <v>3</v>
      </c>
      <c r="O112" s="5">
        <v>1</v>
      </c>
      <c r="P112" s="5" t="s">
        <v>189</v>
      </c>
      <c r="Q112" s="5" t="s">
        <v>205</v>
      </c>
      <c r="R112" s="5" t="s">
        <v>32</v>
      </c>
      <c r="S112" s="5" t="s">
        <v>33</v>
      </c>
      <c r="T112" s="5" t="s">
        <v>42</v>
      </c>
      <c r="U112" s="5" t="s">
        <v>414</v>
      </c>
      <c r="V112" s="5" t="s">
        <v>63</v>
      </c>
      <c r="W112" s="5" t="s">
        <v>23</v>
      </c>
      <c r="X112" s="5" t="s">
        <v>152</v>
      </c>
      <c r="Y112" s="5" t="s">
        <v>153</v>
      </c>
      <c r="Z112" s="5" t="s">
        <v>21</v>
      </c>
      <c r="AA112" s="5" t="s">
        <v>74</v>
      </c>
      <c r="AB112" s="5" t="s">
        <v>23</v>
      </c>
      <c r="AC112" s="5" t="s">
        <v>415</v>
      </c>
      <c r="AD112" s="5" t="s">
        <v>76</v>
      </c>
      <c r="AE112" s="5">
        <v>3</v>
      </c>
      <c r="AF112" s="5" t="s">
        <v>23</v>
      </c>
      <c r="AJ112" s="5" t="s">
        <v>50</v>
      </c>
      <c r="AK112" s="5" t="s">
        <v>51</v>
      </c>
      <c r="AL112" s="5" t="s">
        <v>52</v>
      </c>
      <c r="AM112" s="5" t="s">
        <v>53</v>
      </c>
      <c r="AN112" s="5" t="s">
        <v>416</v>
      </c>
    </row>
    <row r="113" spans="1:41" x14ac:dyDescent="0.2">
      <c r="A113" s="1">
        <v>45738.612529224542</v>
      </c>
      <c r="B113" s="2" t="s">
        <v>21</v>
      </c>
      <c r="C113" s="2" t="s">
        <v>22</v>
      </c>
      <c r="D113" s="2" t="s">
        <v>23</v>
      </c>
      <c r="E113" s="2" t="s">
        <v>236</v>
      </c>
      <c r="F113" s="2" t="s">
        <v>25</v>
      </c>
      <c r="G113" s="2" t="s">
        <v>56</v>
      </c>
      <c r="H113" s="2" t="s">
        <v>93</v>
      </c>
      <c r="I113" s="2" t="s">
        <v>28</v>
      </c>
      <c r="J113" s="2" t="s">
        <v>58</v>
      </c>
      <c r="K113" s="2">
        <v>2</v>
      </c>
      <c r="L113" s="2">
        <v>1</v>
      </c>
      <c r="M113" s="2">
        <v>1</v>
      </c>
      <c r="N113" s="2">
        <v>3</v>
      </c>
      <c r="O113" s="2">
        <v>2</v>
      </c>
      <c r="P113" s="2" t="s">
        <v>30</v>
      </c>
      <c r="Q113" s="2" t="s">
        <v>183</v>
      </c>
      <c r="R113" s="2" t="s">
        <v>32</v>
      </c>
      <c r="S113" s="2" t="s">
        <v>119</v>
      </c>
      <c r="T113" s="2" t="s">
        <v>42</v>
      </c>
      <c r="U113" s="2" t="s">
        <v>417</v>
      </c>
      <c r="V113" s="2" t="s">
        <v>44</v>
      </c>
      <c r="W113" s="2" t="s">
        <v>23</v>
      </c>
      <c r="X113" s="2" t="s">
        <v>275</v>
      </c>
      <c r="Y113" s="2" t="s">
        <v>66</v>
      </c>
      <c r="Z113" s="2" t="s">
        <v>21</v>
      </c>
      <c r="AA113" s="2" t="s">
        <v>96</v>
      </c>
      <c r="AB113" s="2" t="s">
        <v>22</v>
      </c>
      <c r="AC113" s="2" t="s">
        <v>134</v>
      </c>
      <c r="AD113" s="2" t="s">
        <v>134</v>
      </c>
      <c r="AE113" s="2">
        <v>4</v>
      </c>
      <c r="AF113" s="2" t="s">
        <v>98</v>
      </c>
      <c r="AJ113" s="2" t="s">
        <v>50</v>
      </c>
      <c r="AK113" s="2" t="s">
        <v>51</v>
      </c>
      <c r="AL113" s="2" t="s">
        <v>52</v>
      </c>
      <c r="AM113" s="2" t="s">
        <v>53</v>
      </c>
      <c r="AN113" s="2" t="s">
        <v>418</v>
      </c>
    </row>
    <row r="114" spans="1:41" x14ac:dyDescent="0.2">
      <c r="A114" s="4">
        <v>45738.679613379631</v>
      </c>
      <c r="B114" s="5" t="s">
        <v>21</v>
      </c>
      <c r="C114" s="5" t="s">
        <v>22</v>
      </c>
      <c r="D114" s="5" t="s">
        <v>23</v>
      </c>
      <c r="E114" s="5" t="s">
        <v>163</v>
      </c>
      <c r="F114" s="5" t="s">
        <v>35</v>
      </c>
      <c r="G114" s="5" t="s">
        <v>26</v>
      </c>
      <c r="H114" s="5" t="s">
        <v>57</v>
      </c>
      <c r="I114" s="5" t="s">
        <v>28</v>
      </c>
      <c r="J114" s="5" t="s">
        <v>204</v>
      </c>
      <c r="K114" s="5">
        <v>2</v>
      </c>
      <c r="L114" s="5">
        <v>1</v>
      </c>
      <c r="M114" s="5">
        <v>1</v>
      </c>
      <c r="N114" s="5">
        <v>1</v>
      </c>
      <c r="O114" s="5">
        <v>1</v>
      </c>
      <c r="P114" s="5" t="s">
        <v>413</v>
      </c>
      <c r="Q114" s="5" t="s">
        <v>40</v>
      </c>
      <c r="R114" s="5" t="s">
        <v>32</v>
      </c>
      <c r="S114" s="5" t="s">
        <v>119</v>
      </c>
      <c r="T114" s="5" t="s">
        <v>42</v>
      </c>
      <c r="U114" s="5" t="s">
        <v>419</v>
      </c>
      <c r="V114" s="5" t="s">
        <v>63</v>
      </c>
      <c r="W114" s="5" t="s">
        <v>23</v>
      </c>
      <c r="X114" s="5" t="s">
        <v>186</v>
      </c>
      <c r="Y114" s="5" t="s">
        <v>46</v>
      </c>
      <c r="Z114" s="5" t="s">
        <v>21</v>
      </c>
      <c r="AA114" s="5" t="s">
        <v>74</v>
      </c>
      <c r="AB114" s="5" t="s">
        <v>23</v>
      </c>
      <c r="AC114" s="5" t="s">
        <v>362</v>
      </c>
      <c r="AD114" s="5" t="s">
        <v>49</v>
      </c>
      <c r="AE114" s="5">
        <v>4</v>
      </c>
      <c r="AF114" s="5" t="s">
        <v>23</v>
      </c>
      <c r="AJ114" s="5" t="s">
        <v>50</v>
      </c>
      <c r="AK114" s="5" t="s">
        <v>88</v>
      </c>
      <c r="AL114" s="5" t="s">
        <v>89</v>
      </c>
      <c r="AM114" s="5" t="s">
        <v>53</v>
      </c>
      <c r="AN114" s="5" t="s">
        <v>420</v>
      </c>
    </row>
    <row r="115" spans="1:41" x14ac:dyDescent="0.2">
      <c r="A115" s="1">
        <v>45738.717813657408</v>
      </c>
      <c r="B115" s="2" t="s">
        <v>21</v>
      </c>
      <c r="C115" s="2" t="s">
        <v>22</v>
      </c>
      <c r="D115" s="2" t="s">
        <v>23</v>
      </c>
      <c r="E115" s="2" t="s">
        <v>236</v>
      </c>
      <c r="F115" s="2" t="s">
        <v>25</v>
      </c>
      <c r="G115" s="2" t="s">
        <v>80</v>
      </c>
      <c r="H115" s="2" t="s">
        <v>27</v>
      </c>
      <c r="I115" s="2" t="s">
        <v>69</v>
      </c>
      <c r="J115" s="2" t="s">
        <v>421</v>
      </c>
      <c r="K115" s="2">
        <v>1</v>
      </c>
      <c r="L115" s="2">
        <v>1</v>
      </c>
      <c r="M115" s="2">
        <v>1</v>
      </c>
      <c r="N115" s="2">
        <v>1</v>
      </c>
      <c r="O115" s="2">
        <v>1</v>
      </c>
      <c r="P115" s="2" t="s">
        <v>91</v>
      </c>
      <c r="Q115" s="2" t="s">
        <v>339</v>
      </c>
      <c r="R115" s="2" t="s">
        <v>60</v>
      </c>
      <c r="S115" s="2" t="s">
        <v>33</v>
      </c>
      <c r="T115" s="2" t="s">
        <v>61</v>
      </c>
      <c r="U115" s="2" t="s">
        <v>229</v>
      </c>
      <c r="V115" s="2" t="s">
        <v>63</v>
      </c>
      <c r="W115" s="2" t="s">
        <v>23</v>
      </c>
      <c r="X115" s="2" t="s">
        <v>372</v>
      </c>
      <c r="Y115" s="2" t="s">
        <v>46</v>
      </c>
      <c r="Z115" s="2" t="s">
        <v>21</v>
      </c>
      <c r="AA115" s="2" t="s">
        <v>74</v>
      </c>
      <c r="AB115" s="2" t="s">
        <v>23</v>
      </c>
      <c r="AC115" s="2" t="s">
        <v>237</v>
      </c>
      <c r="AD115" s="2" t="s">
        <v>142</v>
      </c>
      <c r="AE115" s="2">
        <v>3</v>
      </c>
      <c r="AF115" s="2" t="s">
        <v>23</v>
      </c>
      <c r="AJ115" s="2" t="s">
        <v>50</v>
      </c>
      <c r="AK115" s="2" t="s">
        <v>51</v>
      </c>
      <c r="AL115" s="2" t="s">
        <v>52</v>
      </c>
      <c r="AM115" s="2" t="s">
        <v>53</v>
      </c>
      <c r="AN115" s="2" t="s">
        <v>422</v>
      </c>
      <c r="AO115" s="3" t="s">
        <v>423</v>
      </c>
    </row>
    <row r="116" spans="1:41" x14ac:dyDescent="0.2">
      <c r="A116" s="4">
        <v>45738.742605266205</v>
      </c>
      <c r="B116" s="5" t="s">
        <v>21</v>
      </c>
      <c r="C116" s="5" t="s">
        <v>22</v>
      </c>
      <c r="D116" s="5" t="s">
        <v>23</v>
      </c>
      <c r="E116" s="5" t="s">
        <v>388</v>
      </c>
      <c r="F116" s="5" t="s">
        <v>35</v>
      </c>
      <c r="G116" s="5" t="s">
        <v>56</v>
      </c>
      <c r="H116" s="5" t="s">
        <v>57</v>
      </c>
      <c r="I116" s="5" t="s">
        <v>28</v>
      </c>
      <c r="J116" s="5" t="s">
        <v>160</v>
      </c>
      <c r="K116" s="5">
        <v>2</v>
      </c>
      <c r="L116" s="5">
        <v>1</v>
      </c>
      <c r="M116" s="5">
        <v>1</v>
      </c>
      <c r="N116" s="5">
        <v>1</v>
      </c>
      <c r="O116" s="5">
        <v>1</v>
      </c>
      <c r="P116" s="5" t="s">
        <v>39</v>
      </c>
      <c r="Q116" s="5" t="s">
        <v>92</v>
      </c>
      <c r="R116" s="5" t="s">
        <v>32</v>
      </c>
      <c r="S116" s="5" t="s">
        <v>33</v>
      </c>
      <c r="T116" s="5" t="s">
        <v>42</v>
      </c>
      <c r="U116" s="5" t="s">
        <v>43</v>
      </c>
      <c r="V116" s="5" t="s">
        <v>63</v>
      </c>
      <c r="W116" s="5" t="s">
        <v>23</v>
      </c>
      <c r="X116" s="5" t="s">
        <v>424</v>
      </c>
      <c r="Y116" s="5" t="s">
        <v>46</v>
      </c>
      <c r="Z116" s="5" t="s">
        <v>21</v>
      </c>
      <c r="AA116" s="5" t="s">
        <v>74</v>
      </c>
      <c r="AB116" s="5" t="s">
        <v>23</v>
      </c>
      <c r="AC116" s="5" t="s">
        <v>425</v>
      </c>
      <c r="AD116" s="5" t="s">
        <v>49</v>
      </c>
      <c r="AE116" s="5">
        <v>5</v>
      </c>
      <c r="AF116" s="5" t="s">
        <v>23</v>
      </c>
      <c r="AJ116" s="5" t="s">
        <v>50</v>
      </c>
      <c r="AK116" s="5" t="s">
        <v>77</v>
      </c>
      <c r="AL116" s="5" t="s">
        <v>52</v>
      </c>
      <c r="AM116" s="5" t="s">
        <v>53</v>
      </c>
      <c r="AN116" s="5" t="s">
        <v>426</v>
      </c>
    </row>
    <row r="117" spans="1:41" x14ac:dyDescent="0.2">
      <c r="A117" s="1">
        <v>45738.887275775458</v>
      </c>
      <c r="B117" s="2" t="s">
        <v>21</v>
      </c>
      <c r="C117" s="2" t="s">
        <v>22</v>
      </c>
      <c r="D117" s="2" t="s">
        <v>23</v>
      </c>
      <c r="E117" s="2" t="s">
        <v>24</v>
      </c>
      <c r="F117" s="2" t="s">
        <v>25</v>
      </c>
      <c r="G117" s="2" t="s">
        <v>199</v>
      </c>
      <c r="H117" s="2" t="s">
        <v>27</v>
      </c>
      <c r="I117" s="2" t="s">
        <v>81</v>
      </c>
      <c r="J117" s="2" t="s">
        <v>427</v>
      </c>
      <c r="K117" s="2">
        <v>4</v>
      </c>
      <c r="L117" s="2">
        <v>4</v>
      </c>
      <c r="M117" s="2">
        <v>5</v>
      </c>
      <c r="N117" s="2">
        <v>3</v>
      </c>
      <c r="O117" s="2">
        <v>3</v>
      </c>
      <c r="P117" s="2" t="s">
        <v>39</v>
      </c>
      <c r="Q117" s="2" t="s">
        <v>40</v>
      </c>
      <c r="R117" s="2" t="s">
        <v>32</v>
      </c>
      <c r="S117" s="2" t="s">
        <v>119</v>
      </c>
      <c r="T117" s="2" t="s">
        <v>124</v>
      </c>
      <c r="U117" s="2" t="s">
        <v>283</v>
      </c>
      <c r="V117" s="2" t="s">
        <v>63</v>
      </c>
      <c r="W117" s="2" t="s">
        <v>64</v>
      </c>
      <c r="X117" s="2" t="s">
        <v>152</v>
      </c>
      <c r="Y117" s="2" t="s">
        <v>66</v>
      </c>
      <c r="Z117" s="2" t="s">
        <v>21</v>
      </c>
      <c r="AA117" s="2" t="s">
        <v>96</v>
      </c>
      <c r="AB117" s="2" t="s">
        <v>22</v>
      </c>
      <c r="AC117" s="2" t="s">
        <v>134</v>
      </c>
      <c r="AD117" s="2" t="s">
        <v>76</v>
      </c>
      <c r="AE117" s="2">
        <v>3</v>
      </c>
      <c r="AF117" s="2" t="s">
        <v>98</v>
      </c>
      <c r="AJ117" s="2" t="s">
        <v>50</v>
      </c>
      <c r="AK117" s="2" t="s">
        <v>51</v>
      </c>
      <c r="AL117" s="2" t="s">
        <v>52</v>
      </c>
      <c r="AM117" s="2" t="s">
        <v>53</v>
      </c>
      <c r="AN117" s="2" t="s">
        <v>428</v>
      </c>
      <c r="AO117" s="3" t="s">
        <v>429</v>
      </c>
    </row>
    <row r="118" spans="1:41" x14ac:dyDescent="0.2">
      <c r="A118" s="4">
        <v>45739.008596863423</v>
      </c>
      <c r="B118" s="5" t="s">
        <v>21</v>
      </c>
      <c r="C118" s="5" t="s">
        <v>23</v>
      </c>
      <c r="D118" s="5" t="s">
        <v>457</v>
      </c>
      <c r="E118" s="5" t="s">
        <v>55</v>
      </c>
      <c r="F118" s="5" t="s">
        <v>25</v>
      </c>
      <c r="G118" s="5" t="s">
        <v>26</v>
      </c>
      <c r="H118" s="5" t="s">
        <v>57</v>
      </c>
      <c r="I118" s="5" t="s">
        <v>81</v>
      </c>
      <c r="J118" s="5" t="s">
        <v>204</v>
      </c>
      <c r="K118" s="5">
        <v>5</v>
      </c>
      <c r="L118" s="5">
        <v>5</v>
      </c>
      <c r="M118" s="5">
        <v>3</v>
      </c>
      <c r="N118" s="5">
        <v>5</v>
      </c>
      <c r="O118" s="5">
        <v>5</v>
      </c>
      <c r="P118" s="5" t="s">
        <v>185</v>
      </c>
      <c r="Q118" s="5" t="s">
        <v>40</v>
      </c>
      <c r="R118" s="5" t="s">
        <v>32</v>
      </c>
      <c r="S118" s="5" t="s">
        <v>85</v>
      </c>
    </row>
    <row r="119" spans="1:41" x14ac:dyDescent="0.2">
      <c r="A119" s="1">
        <v>45739.40767306713</v>
      </c>
      <c r="B119" s="2" t="s">
        <v>21</v>
      </c>
      <c r="C119" s="2" t="s">
        <v>23</v>
      </c>
      <c r="D119" s="2" t="s">
        <v>23</v>
      </c>
      <c r="E119" s="2" t="s">
        <v>236</v>
      </c>
      <c r="F119" s="2" t="s">
        <v>35</v>
      </c>
      <c r="G119" s="2" t="s">
        <v>80</v>
      </c>
      <c r="H119" s="2" t="s">
        <v>93</v>
      </c>
      <c r="I119" s="2" t="s">
        <v>81</v>
      </c>
      <c r="J119" s="2" t="s">
        <v>430</v>
      </c>
      <c r="K119" s="2">
        <v>2</v>
      </c>
      <c r="L119" s="2">
        <v>1</v>
      </c>
      <c r="M119" s="2">
        <v>3</v>
      </c>
      <c r="N119" s="2">
        <v>2</v>
      </c>
      <c r="O119" s="2">
        <v>3</v>
      </c>
      <c r="P119" s="2" t="s">
        <v>70</v>
      </c>
      <c r="Q119" s="2" t="s">
        <v>59</v>
      </c>
      <c r="R119" s="2" t="s">
        <v>32</v>
      </c>
      <c r="S119" s="2" t="s">
        <v>33</v>
      </c>
      <c r="T119" s="2" t="s">
        <v>42</v>
      </c>
      <c r="U119" s="2" t="s">
        <v>194</v>
      </c>
      <c r="V119" s="2" t="s">
        <v>63</v>
      </c>
      <c r="W119" s="2" t="s">
        <v>23</v>
      </c>
      <c r="X119" s="2" t="s">
        <v>86</v>
      </c>
      <c r="Y119" s="2" t="s">
        <v>66</v>
      </c>
      <c r="Z119" s="2" t="s">
        <v>21</v>
      </c>
      <c r="AA119" s="2" t="s">
        <v>96</v>
      </c>
      <c r="AB119" s="2" t="s">
        <v>23</v>
      </c>
      <c r="AC119" s="2" t="s">
        <v>431</v>
      </c>
      <c r="AD119" s="2" t="s">
        <v>76</v>
      </c>
      <c r="AE119" s="2">
        <v>4</v>
      </c>
      <c r="AF119" s="2" t="s">
        <v>23</v>
      </c>
      <c r="AJ119" s="2" t="s">
        <v>197</v>
      </c>
      <c r="AK119" s="2" t="s">
        <v>77</v>
      </c>
      <c r="AL119" s="2" t="s">
        <v>52</v>
      </c>
      <c r="AM119" s="2" t="s">
        <v>53</v>
      </c>
      <c r="AN119" s="2" t="s">
        <v>183</v>
      </c>
    </row>
    <row r="120" spans="1:41" x14ac:dyDescent="0.2">
      <c r="A120" s="4">
        <v>45739.747131064811</v>
      </c>
      <c r="B120" s="5" t="s">
        <v>21</v>
      </c>
      <c r="C120" s="5" t="s">
        <v>23</v>
      </c>
      <c r="D120" s="5" t="s">
        <v>23</v>
      </c>
      <c r="E120" s="5" t="s">
        <v>55</v>
      </c>
      <c r="F120" s="5" t="s">
        <v>25</v>
      </c>
      <c r="G120" s="5" t="s">
        <v>80</v>
      </c>
      <c r="H120" s="5" t="s">
        <v>27</v>
      </c>
      <c r="I120" s="5" t="s">
        <v>28</v>
      </c>
      <c r="J120" s="5" t="s">
        <v>218</v>
      </c>
      <c r="K120" s="5">
        <v>5</v>
      </c>
      <c r="L120" s="5">
        <v>3</v>
      </c>
      <c r="M120" s="5">
        <v>4</v>
      </c>
      <c r="N120" s="5">
        <v>3</v>
      </c>
      <c r="O120" s="5">
        <v>4</v>
      </c>
      <c r="P120" s="5" t="s">
        <v>83</v>
      </c>
      <c r="Q120" s="5" t="s">
        <v>92</v>
      </c>
      <c r="R120" s="5" t="s">
        <v>60</v>
      </c>
      <c r="S120" s="5" t="s">
        <v>33</v>
      </c>
      <c r="T120" s="5" t="s">
        <v>61</v>
      </c>
      <c r="U120" s="5" t="s">
        <v>229</v>
      </c>
      <c r="V120" s="5" t="s">
        <v>63</v>
      </c>
      <c r="W120" s="5" t="s">
        <v>23</v>
      </c>
      <c r="X120" s="5" t="s">
        <v>195</v>
      </c>
      <c r="Y120" s="5" t="s">
        <v>66</v>
      </c>
      <c r="Z120" s="5" t="s">
        <v>22</v>
      </c>
      <c r="AA120" s="5" t="s">
        <v>47</v>
      </c>
      <c r="AB120" s="5" t="s">
        <v>23</v>
      </c>
      <c r="AC120" s="5" t="s">
        <v>432</v>
      </c>
      <c r="AD120" s="5" t="s">
        <v>49</v>
      </c>
      <c r="AE120" s="5">
        <v>3</v>
      </c>
      <c r="AF120" s="5" t="s">
        <v>23</v>
      </c>
      <c r="AJ120" s="5" t="s">
        <v>50</v>
      </c>
      <c r="AK120" s="5" t="s">
        <v>51</v>
      </c>
      <c r="AL120" s="5" t="s">
        <v>52</v>
      </c>
      <c r="AM120" s="5" t="s">
        <v>53</v>
      </c>
      <c r="AN120" s="5" t="s">
        <v>433</v>
      </c>
    </row>
    <row r="121" spans="1:41" x14ac:dyDescent="0.2">
      <c r="A121" s="4">
        <v>45739.784678009259</v>
      </c>
      <c r="B121" s="5" t="s">
        <v>21</v>
      </c>
      <c r="C121" s="5" t="s">
        <v>22</v>
      </c>
      <c r="D121" s="5" t="s">
        <v>360</v>
      </c>
      <c r="E121" s="5" t="s">
        <v>163</v>
      </c>
      <c r="F121" s="5" t="s">
        <v>35</v>
      </c>
      <c r="G121" s="5" t="s">
        <v>26</v>
      </c>
      <c r="H121" s="5" t="s">
        <v>93</v>
      </c>
      <c r="I121" s="5" t="s">
        <v>37</v>
      </c>
      <c r="J121" s="5" t="s">
        <v>218</v>
      </c>
      <c r="K121" s="5">
        <v>4</v>
      </c>
      <c r="L121" s="5">
        <v>3</v>
      </c>
      <c r="M121" s="5">
        <v>4</v>
      </c>
      <c r="N121" s="5">
        <v>2</v>
      </c>
      <c r="O121" s="5">
        <v>4</v>
      </c>
      <c r="P121" s="5" t="s">
        <v>189</v>
      </c>
      <c r="Q121" s="5" t="s">
        <v>31</v>
      </c>
      <c r="R121" s="5" t="s">
        <v>32</v>
      </c>
      <c r="S121" s="5" t="s">
        <v>33</v>
      </c>
      <c r="T121" s="5" t="s">
        <v>34</v>
      </c>
    </row>
    <row r="122" spans="1:41" x14ac:dyDescent="0.2">
      <c r="A122" s="1">
        <v>45739.81734814815</v>
      </c>
      <c r="B122" s="2" t="s">
        <v>21</v>
      </c>
      <c r="C122" s="2" t="s">
        <v>23</v>
      </c>
      <c r="D122" s="2" t="s">
        <v>23</v>
      </c>
      <c r="E122" s="2" t="s">
        <v>163</v>
      </c>
      <c r="F122" s="2" t="s">
        <v>35</v>
      </c>
      <c r="G122" s="2" t="s">
        <v>26</v>
      </c>
      <c r="H122" s="2" t="s">
        <v>57</v>
      </c>
      <c r="I122" s="2" t="s">
        <v>37</v>
      </c>
      <c r="J122" s="2" t="s">
        <v>101</v>
      </c>
      <c r="K122" s="2">
        <v>5</v>
      </c>
      <c r="L122" s="2">
        <v>3</v>
      </c>
      <c r="M122" s="2">
        <v>4</v>
      </c>
      <c r="N122" s="2">
        <v>2</v>
      </c>
      <c r="O122" s="2">
        <v>4</v>
      </c>
      <c r="P122" s="2" t="s">
        <v>30</v>
      </c>
      <c r="Q122" s="2" t="s">
        <v>40</v>
      </c>
      <c r="R122" s="2" t="s">
        <v>60</v>
      </c>
      <c r="S122" s="2" t="s">
        <v>33</v>
      </c>
      <c r="T122" s="2" t="s">
        <v>34</v>
      </c>
    </row>
    <row r="123" spans="1:41" x14ac:dyDescent="0.2">
      <c r="A123" s="4">
        <v>45739.819070821759</v>
      </c>
      <c r="B123" s="5" t="s">
        <v>21</v>
      </c>
      <c r="C123" s="5" t="s">
        <v>22</v>
      </c>
      <c r="D123" s="5" t="s">
        <v>23</v>
      </c>
      <c r="E123" s="5" t="s">
        <v>55</v>
      </c>
      <c r="F123" s="5" t="s">
        <v>35</v>
      </c>
      <c r="G123" s="5" t="s">
        <v>56</v>
      </c>
      <c r="H123" s="5" t="s">
        <v>27</v>
      </c>
      <c r="I123" s="5" t="s">
        <v>37</v>
      </c>
      <c r="J123" s="5" t="s">
        <v>58</v>
      </c>
      <c r="K123" s="5">
        <v>1</v>
      </c>
      <c r="L123" s="5">
        <v>2</v>
      </c>
      <c r="M123" s="5">
        <v>3</v>
      </c>
      <c r="N123" s="5">
        <v>5</v>
      </c>
      <c r="O123" s="5">
        <v>4</v>
      </c>
      <c r="P123" s="5" t="s">
        <v>349</v>
      </c>
      <c r="Q123" s="5" t="s">
        <v>31</v>
      </c>
      <c r="R123" s="5" t="s">
        <v>181</v>
      </c>
      <c r="S123" s="5" t="s">
        <v>33</v>
      </c>
      <c r="T123" s="5" t="s">
        <v>42</v>
      </c>
      <c r="U123" s="5" t="s">
        <v>43</v>
      </c>
      <c r="V123" s="5" t="s">
        <v>63</v>
      </c>
      <c r="W123" s="5" t="s">
        <v>23</v>
      </c>
      <c r="X123" s="5" t="s">
        <v>45</v>
      </c>
      <c r="Y123" s="5" t="s">
        <v>66</v>
      </c>
      <c r="Z123" s="5" t="s">
        <v>21</v>
      </c>
      <c r="AA123" s="5" t="s">
        <v>96</v>
      </c>
      <c r="AB123" s="5" t="s">
        <v>23</v>
      </c>
      <c r="AC123" s="5" t="s">
        <v>172</v>
      </c>
      <c r="AD123" s="5" t="s">
        <v>248</v>
      </c>
      <c r="AE123" s="5">
        <v>4</v>
      </c>
      <c r="AF123" s="5" t="s">
        <v>98</v>
      </c>
      <c r="AJ123" s="5" t="s">
        <v>50</v>
      </c>
      <c r="AK123" s="5" t="s">
        <v>51</v>
      </c>
      <c r="AL123" s="5" t="s">
        <v>52</v>
      </c>
      <c r="AM123" s="5" t="s">
        <v>53</v>
      </c>
      <c r="AN123" s="5" t="s">
        <v>183</v>
      </c>
    </row>
    <row r="124" spans="1:41" x14ac:dyDescent="0.2">
      <c r="A124" s="1">
        <v>45739.823149456017</v>
      </c>
      <c r="B124" s="2" t="s">
        <v>21</v>
      </c>
      <c r="C124" s="2" t="s">
        <v>22</v>
      </c>
      <c r="D124" s="2" t="s">
        <v>23</v>
      </c>
      <c r="E124" s="2" t="s">
        <v>55</v>
      </c>
      <c r="F124" s="2" t="s">
        <v>35</v>
      </c>
      <c r="G124" s="2" t="s">
        <v>56</v>
      </c>
      <c r="H124" s="2" t="s">
        <v>27</v>
      </c>
      <c r="I124" s="2" t="s">
        <v>28</v>
      </c>
      <c r="J124" s="2" t="s">
        <v>94</v>
      </c>
      <c r="K124" s="2">
        <v>3</v>
      </c>
      <c r="L124" s="2">
        <v>5</v>
      </c>
      <c r="M124" s="2">
        <v>5</v>
      </c>
      <c r="N124" s="2">
        <v>5</v>
      </c>
      <c r="O124" s="2">
        <v>3</v>
      </c>
      <c r="P124" s="2" t="s">
        <v>176</v>
      </c>
      <c r="Q124" s="2" t="s">
        <v>40</v>
      </c>
      <c r="R124" s="2" t="s">
        <v>41</v>
      </c>
      <c r="S124" s="2" t="s">
        <v>119</v>
      </c>
      <c r="T124" s="2" t="s">
        <v>311</v>
      </c>
      <c r="U124" s="2" t="s">
        <v>138</v>
      </c>
      <c r="V124" s="2" t="s">
        <v>63</v>
      </c>
      <c r="W124" s="2" t="s">
        <v>23</v>
      </c>
      <c r="X124" s="2" t="s">
        <v>434</v>
      </c>
      <c r="Y124" s="2" t="s">
        <v>153</v>
      </c>
      <c r="Z124" s="2" t="s">
        <v>21</v>
      </c>
      <c r="AA124" s="2" t="s">
        <v>96</v>
      </c>
      <c r="AB124" s="2" t="s">
        <v>23</v>
      </c>
      <c r="AC124" s="2" t="s">
        <v>227</v>
      </c>
      <c r="AD124" s="2" t="s">
        <v>142</v>
      </c>
      <c r="AE124" s="2">
        <v>4</v>
      </c>
      <c r="AF124" s="2" t="s">
        <v>23</v>
      </c>
      <c r="AJ124" s="2" t="s">
        <v>50</v>
      </c>
      <c r="AK124" s="2" t="s">
        <v>51</v>
      </c>
      <c r="AL124" s="2" t="s">
        <v>52</v>
      </c>
      <c r="AM124" s="2" t="s">
        <v>53</v>
      </c>
      <c r="AN124" s="2" t="s">
        <v>435</v>
      </c>
    </row>
    <row r="125" spans="1:41" x14ac:dyDescent="0.2">
      <c r="A125" s="4">
        <v>45739.842045057871</v>
      </c>
      <c r="B125" s="5" t="s">
        <v>21</v>
      </c>
      <c r="C125" s="5" t="s">
        <v>22</v>
      </c>
      <c r="D125" s="5" t="s">
        <v>23</v>
      </c>
      <c r="E125" s="5" t="s">
        <v>55</v>
      </c>
      <c r="F125" s="5" t="s">
        <v>25</v>
      </c>
      <c r="G125" s="5" t="s">
        <v>56</v>
      </c>
      <c r="H125" s="5" t="s">
        <v>27</v>
      </c>
      <c r="I125" s="5" t="s">
        <v>28</v>
      </c>
      <c r="J125" s="5" t="s">
        <v>436</v>
      </c>
      <c r="K125" s="5">
        <v>1</v>
      </c>
      <c r="L125" s="5">
        <v>2</v>
      </c>
      <c r="M125" s="5">
        <v>2</v>
      </c>
      <c r="N125" s="5">
        <v>3</v>
      </c>
      <c r="O125" s="5">
        <v>2</v>
      </c>
      <c r="P125" s="5" t="s">
        <v>39</v>
      </c>
      <c r="Q125" s="5" t="s">
        <v>40</v>
      </c>
      <c r="R125" s="5" t="s">
        <v>32</v>
      </c>
      <c r="S125" s="5" t="s">
        <v>33</v>
      </c>
      <c r="T125" s="5" t="s">
        <v>42</v>
      </c>
      <c r="U125" s="5" t="s">
        <v>211</v>
      </c>
      <c r="V125" s="5" t="s">
        <v>44</v>
      </c>
      <c r="W125" s="5" t="s">
        <v>23</v>
      </c>
      <c r="X125" s="5" t="s">
        <v>275</v>
      </c>
      <c r="Y125" s="5" t="s">
        <v>66</v>
      </c>
      <c r="Z125" s="5" t="s">
        <v>21</v>
      </c>
      <c r="AA125" s="5" t="s">
        <v>96</v>
      </c>
      <c r="AB125" s="5" t="s">
        <v>23</v>
      </c>
      <c r="AC125" s="5" t="s">
        <v>280</v>
      </c>
      <c r="AD125" s="5" t="s">
        <v>142</v>
      </c>
      <c r="AE125" s="5">
        <v>5</v>
      </c>
      <c r="AF125" s="5" t="s">
        <v>23</v>
      </c>
      <c r="AJ125" s="5" t="s">
        <v>50</v>
      </c>
      <c r="AK125" s="5" t="s">
        <v>88</v>
      </c>
      <c r="AL125" s="5" t="s">
        <v>89</v>
      </c>
      <c r="AM125" s="5" t="s">
        <v>116</v>
      </c>
      <c r="AN125" s="5" t="s">
        <v>437</v>
      </c>
    </row>
    <row r="126" spans="1:41" x14ac:dyDescent="0.2">
      <c r="A126" s="1">
        <v>45739.92863991898</v>
      </c>
      <c r="B126" s="2" t="s">
        <v>21</v>
      </c>
      <c r="C126" s="2" t="s">
        <v>23</v>
      </c>
      <c r="D126" s="2" t="s">
        <v>23</v>
      </c>
      <c r="E126" s="2" t="s">
        <v>24</v>
      </c>
      <c r="F126" s="2" t="s">
        <v>35</v>
      </c>
      <c r="G126" s="2" t="s">
        <v>36</v>
      </c>
      <c r="H126" s="2" t="s">
        <v>57</v>
      </c>
      <c r="I126" s="2" t="s">
        <v>69</v>
      </c>
      <c r="J126" s="2" t="s">
        <v>438</v>
      </c>
      <c r="K126" s="2">
        <v>3</v>
      </c>
      <c r="L126" s="2">
        <v>1</v>
      </c>
      <c r="M126" s="2">
        <v>3</v>
      </c>
      <c r="N126" s="2">
        <v>3</v>
      </c>
      <c r="O126" s="2">
        <v>2</v>
      </c>
      <c r="P126" s="2" t="s">
        <v>208</v>
      </c>
      <c r="Q126" s="2" t="s">
        <v>40</v>
      </c>
      <c r="R126" s="2" t="s">
        <v>32</v>
      </c>
      <c r="S126" s="2" t="s">
        <v>33</v>
      </c>
      <c r="T126" s="2" t="s">
        <v>42</v>
      </c>
      <c r="U126" s="2" t="s">
        <v>361</v>
      </c>
      <c r="V126" s="2" t="s">
        <v>63</v>
      </c>
      <c r="W126" s="2" t="s">
        <v>23</v>
      </c>
      <c r="X126" s="2" t="s">
        <v>254</v>
      </c>
      <c r="Y126" s="2" t="s">
        <v>66</v>
      </c>
      <c r="Z126" s="2" t="s">
        <v>22</v>
      </c>
      <c r="AA126" s="2" t="s">
        <v>47</v>
      </c>
      <c r="AB126" s="2" t="s">
        <v>23</v>
      </c>
      <c r="AC126" s="2" t="s">
        <v>75</v>
      </c>
      <c r="AD126" s="2" t="s">
        <v>76</v>
      </c>
      <c r="AE126" s="2">
        <v>4</v>
      </c>
      <c r="AF126" s="2" t="s">
        <v>98</v>
      </c>
      <c r="AJ126" s="2" t="s">
        <v>197</v>
      </c>
      <c r="AK126" s="2" t="s">
        <v>51</v>
      </c>
      <c r="AL126" s="2" t="s">
        <v>52</v>
      </c>
      <c r="AM126" s="2" t="s">
        <v>53</v>
      </c>
      <c r="AN126" s="2" t="s">
        <v>439</v>
      </c>
    </row>
    <row r="127" spans="1:41" x14ac:dyDescent="0.2">
      <c r="A127" s="4">
        <v>45739.938410613424</v>
      </c>
      <c r="B127" s="5" t="s">
        <v>21</v>
      </c>
      <c r="C127" s="5" t="s">
        <v>23</v>
      </c>
      <c r="D127" s="5" t="s">
        <v>23</v>
      </c>
      <c r="E127" s="5" t="s">
        <v>192</v>
      </c>
      <c r="F127" s="5" t="s">
        <v>25</v>
      </c>
      <c r="G127" s="5" t="s">
        <v>36</v>
      </c>
      <c r="H127" s="5" t="s">
        <v>93</v>
      </c>
      <c r="I127" s="5" t="s">
        <v>69</v>
      </c>
      <c r="J127" s="5" t="s">
        <v>160</v>
      </c>
      <c r="K127" s="5">
        <v>1</v>
      </c>
      <c r="L127" s="5">
        <v>1</v>
      </c>
      <c r="M127" s="5">
        <v>1</v>
      </c>
      <c r="N127" s="5">
        <v>3</v>
      </c>
      <c r="O127" s="5">
        <v>1</v>
      </c>
      <c r="P127" s="5" t="s">
        <v>83</v>
      </c>
      <c r="Q127" s="5" t="s">
        <v>92</v>
      </c>
      <c r="R127" s="5" t="s">
        <v>32</v>
      </c>
      <c r="S127" s="5" t="s">
        <v>104</v>
      </c>
      <c r="T127" s="5" t="s">
        <v>42</v>
      </c>
      <c r="U127" s="5" t="s">
        <v>304</v>
      </c>
      <c r="V127" s="5" t="s">
        <v>44</v>
      </c>
      <c r="W127" s="5" t="s">
        <v>23</v>
      </c>
      <c r="X127" s="5" t="s">
        <v>275</v>
      </c>
      <c r="Y127" s="5" t="s">
        <v>46</v>
      </c>
      <c r="Z127" s="5" t="s">
        <v>21</v>
      </c>
      <c r="AA127" s="5" t="s">
        <v>96</v>
      </c>
      <c r="AB127" s="5" t="s">
        <v>23</v>
      </c>
      <c r="AC127" s="5" t="s">
        <v>440</v>
      </c>
      <c r="AD127" s="5" t="s">
        <v>76</v>
      </c>
      <c r="AE127" s="5">
        <v>2</v>
      </c>
      <c r="AF127" s="5" t="s">
        <v>23</v>
      </c>
      <c r="AJ127" s="5" t="s">
        <v>50</v>
      </c>
      <c r="AK127" s="5" t="s">
        <v>51</v>
      </c>
      <c r="AL127" s="5" t="s">
        <v>52</v>
      </c>
      <c r="AM127" s="5" t="s">
        <v>53</v>
      </c>
      <c r="AN127" s="5" t="s">
        <v>441</v>
      </c>
      <c r="AO127" s="6" t="s">
        <v>442</v>
      </c>
    </row>
    <row r="128" spans="1:41" x14ac:dyDescent="0.2">
      <c r="A128" s="1">
        <v>45739.94268655093</v>
      </c>
      <c r="B128" s="2" t="s">
        <v>21</v>
      </c>
      <c r="C128" s="2" t="s">
        <v>23</v>
      </c>
      <c r="D128" s="2" t="s">
        <v>443</v>
      </c>
      <c r="E128" s="2" t="s">
        <v>55</v>
      </c>
      <c r="F128" s="2" t="s">
        <v>35</v>
      </c>
      <c r="G128" s="2" t="s">
        <v>199</v>
      </c>
      <c r="H128" s="2" t="s">
        <v>27</v>
      </c>
      <c r="I128" s="2" t="s">
        <v>69</v>
      </c>
      <c r="J128" s="2" t="s">
        <v>225</v>
      </c>
      <c r="K128" s="2">
        <v>1</v>
      </c>
      <c r="L128" s="2">
        <v>1</v>
      </c>
      <c r="M128" s="2">
        <v>1</v>
      </c>
      <c r="N128" s="2">
        <v>1</v>
      </c>
      <c r="O128" s="2">
        <v>1</v>
      </c>
      <c r="P128" s="2" t="s">
        <v>102</v>
      </c>
      <c r="Q128" s="2" t="s">
        <v>444</v>
      </c>
      <c r="R128" s="2" t="s">
        <v>32</v>
      </c>
      <c r="S128" s="2" t="s">
        <v>33</v>
      </c>
      <c r="T128" s="2" t="s">
        <v>61</v>
      </c>
      <c r="U128" s="2" t="s">
        <v>315</v>
      </c>
      <c r="V128" s="2" t="s">
        <v>63</v>
      </c>
      <c r="W128" s="2" t="s">
        <v>23</v>
      </c>
      <c r="X128" s="2" t="s">
        <v>152</v>
      </c>
      <c r="Y128" s="2" t="s">
        <v>153</v>
      </c>
      <c r="Z128" s="2" t="s">
        <v>22</v>
      </c>
      <c r="AA128" s="2" t="s">
        <v>47</v>
      </c>
      <c r="AB128" s="2" t="s">
        <v>22</v>
      </c>
      <c r="AC128" s="2" t="s">
        <v>134</v>
      </c>
      <c r="AD128" s="2" t="s">
        <v>115</v>
      </c>
      <c r="AE128" s="2">
        <v>5</v>
      </c>
      <c r="AF128" s="2" t="s">
        <v>23</v>
      </c>
      <c r="AJ128" s="2" t="s">
        <v>50</v>
      </c>
      <c r="AK128" s="2" t="s">
        <v>88</v>
      </c>
      <c r="AL128" s="2" t="s">
        <v>52</v>
      </c>
      <c r="AM128" s="2" t="s">
        <v>53</v>
      </c>
      <c r="AN128" s="2" t="s">
        <v>445</v>
      </c>
    </row>
    <row r="129" spans="1:41" x14ac:dyDescent="0.2">
      <c r="A129" s="4">
        <v>45740.427547384257</v>
      </c>
      <c r="B129" s="5" t="s">
        <v>21</v>
      </c>
      <c r="C129" s="5" t="s">
        <v>23</v>
      </c>
      <c r="D129" s="5" t="s">
        <v>23</v>
      </c>
      <c r="E129" s="5" t="s">
        <v>24</v>
      </c>
      <c r="F129" s="5" t="s">
        <v>25</v>
      </c>
      <c r="G129" s="5" t="s">
        <v>36</v>
      </c>
      <c r="H129" s="5" t="s">
        <v>57</v>
      </c>
      <c r="I129" s="5" t="s">
        <v>81</v>
      </c>
      <c r="J129" s="5" t="s">
        <v>58</v>
      </c>
      <c r="K129" s="5">
        <v>2</v>
      </c>
      <c r="L129" s="5">
        <v>1</v>
      </c>
      <c r="M129" s="5">
        <v>3</v>
      </c>
      <c r="N129" s="5">
        <v>3</v>
      </c>
      <c r="O129" s="5">
        <v>4</v>
      </c>
      <c r="P129" s="5" t="s">
        <v>39</v>
      </c>
      <c r="Q129" s="5" t="s">
        <v>40</v>
      </c>
      <c r="R129" s="5" t="s">
        <v>32</v>
      </c>
      <c r="S129" s="5" t="s">
        <v>33</v>
      </c>
      <c r="T129" s="5" t="s">
        <v>42</v>
      </c>
      <c r="U129" s="5" t="s">
        <v>157</v>
      </c>
      <c r="V129" s="5" t="s">
        <v>63</v>
      </c>
      <c r="W129" s="5" t="s">
        <v>64</v>
      </c>
      <c r="X129" s="5" t="s">
        <v>230</v>
      </c>
      <c r="Y129" s="5" t="s">
        <v>140</v>
      </c>
      <c r="Z129" s="5" t="s">
        <v>21</v>
      </c>
      <c r="AA129" s="5" t="s">
        <v>96</v>
      </c>
      <c r="AB129" s="5" t="s">
        <v>22</v>
      </c>
      <c r="AC129" s="5" t="s">
        <v>134</v>
      </c>
      <c r="AD129" s="5" t="s">
        <v>49</v>
      </c>
      <c r="AE129" s="5">
        <v>3</v>
      </c>
      <c r="AF129" s="5" t="s">
        <v>23</v>
      </c>
      <c r="AJ129" s="5" t="s">
        <v>87</v>
      </c>
      <c r="AK129" s="5" t="s">
        <v>51</v>
      </c>
      <c r="AL129" s="5" t="s">
        <v>52</v>
      </c>
      <c r="AM129" s="5" t="s">
        <v>53</v>
      </c>
      <c r="AN129" s="5" t="s">
        <v>183</v>
      </c>
    </row>
    <row r="130" spans="1:41" x14ac:dyDescent="0.2">
      <c r="A130" s="1">
        <v>45740.591387187495</v>
      </c>
      <c r="B130" s="2" t="s">
        <v>21</v>
      </c>
      <c r="C130" s="2" t="s">
        <v>23</v>
      </c>
      <c r="D130" s="2" t="s">
        <v>23</v>
      </c>
      <c r="E130" s="2" t="s">
        <v>24</v>
      </c>
      <c r="F130" s="2" t="s">
        <v>25</v>
      </c>
      <c r="G130" s="2" t="s">
        <v>270</v>
      </c>
      <c r="H130" s="2" t="s">
        <v>27</v>
      </c>
      <c r="I130" s="2" t="s">
        <v>28</v>
      </c>
      <c r="J130" s="2" t="s">
        <v>209</v>
      </c>
      <c r="K130" s="2">
        <v>2</v>
      </c>
      <c r="L130" s="2">
        <v>2</v>
      </c>
      <c r="M130" s="2">
        <v>2</v>
      </c>
      <c r="N130" s="2">
        <v>3</v>
      </c>
      <c r="O130" s="2">
        <v>2</v>
      </c>
      <c r="P130" s="2" t="s">
        <v>232</v>
      </c>
      <c r="Q130" s="2" t="s">
        <v>266</v>
      </c>
      <c r="R130" s="2" t="s">
        <v>32</v>
      </c>
      <c r="S130" s="2" t="s">
        <v>85</v>
      </c>
    </row>
    <row r="131" spans="1:41" x14ac:dyDescent="0.2">
      <c r="A131" s="4">
        <v>45740.602178784728</v>
      </c>
      <c r="B131" s="5" t="s">
        <v>21</v>
      </c>
      <c r="C131" s="5" t="s">
        <v>22</v>
      </c>
      <c r="D131" s="5" t="s">
        <v>457</v>
      </c>
      <c r="E131" s="5" t="s">
        <v>236</v>
      </c>
      <c r="F131" s="5" t="s">
        <v>25</v>
      </c>
      <c r="G131" s="5" t="s">
        <v>56</v>
      </c>
      <c r="H131" s="5" t="s">
        <v>201</v>
      </c>
      <c r="I131" s="5" t="s">
        <v>69</v>
      </c>
      <c r="J131" s="5" t="s">
        <v>29</v>
      </c>
      <c r="K131" s="5">
        <v>1</v>
      </c>
      <c r="L131" s="5">
        <v>1</v>
      </c>
      <c r="M131" s="5">
        <v>1</v>
      </c>
      <c r="N131" s="5">
        <v>1</v>
      </c>
      <c r="O131" s="5">
        <v>1</v>
      </c>
      <c r="P131" s="5" t="s">
        <v>83</v>
      </c>
      <c r="Q131" s="5" t="s">
        <v>92</v>
      </c>
      <c r="R131" s="5" t="s">
        <v>181</v>
      </c>
      <c r="S131" s="5" t="s">
        <v>33</v>
      </c>
      <c r="T131" s="5" t="s">
        <v>61</v>
      </c>
      <c r="U131" s="5" t="s">
        <v>229</v>
      </c>
      <c r="V131" s="5" t="s">
        <v>63</v>
      </c>
      <c r="W131" s="5" t="s">
        <v>23</v>
      </c>
      <c r="X131" s="5" t="s">
        <v>128</v>
      </c>
      <c r="Y131" s="5" t="s">
        <v>66</v>
      </c>
      <c r="Z131" s="5" t="s">
        <v>22</v>
      </c>
      <c r="AA131" s="5" t="s">
        <v>47</v>
      </c>
      <c r="AB131" s="5" t="s">
        <v>23</v>
      </c>
      <c r="AC131" s="5" t="s">
        <v>289</v>
      </c>
      <c r="AD131" s="5" t="s">
        <v>142</v>
      </c>
      <c r="AE131" s="5">
        <v>5</v>
      </c>
      <c r="AF131" s="5" t="s">
        <v>23</v>
      </c>
      <c r="AJ131" s="5" t="s">
        <v>50</v>
      </c>
      <c r="AK131" s="5" t="s">
        <v>148</v>
      </c>
      <c r="AL131" s="5" t="s">
        <v>52</v>
      </c>
      <c r="AM131" s="5" t="s">
        <v>53</v>
      </c>
      <c r="AN131" s="5" t="s">
        <v>446</v>
      </c>
    </row>
    <row r="132" spans="1:41" x14ac:dyDescent="0.2">
      <c r="A132" s="1">
        <v>45740.866497997689</v>
      </c>
      <c r="B132" s="2" t="s">
        <v>21</v>
      </c>
      <c r="C132" s="2" t="s">
        <v>22</v>
      </c>
      <c r="D132" s="2" t="s">
        <v>23</v>
      </c>
      <c r="E132" s="2" t="s">
        <v>192</v>
      </c>
      <c r="F132" s="2" t="s">
        <v>35</v>
      </c>
      <c r="G132" s="2" t="s">
        <v>56</v>
      </c>
      <c r="H132" s="2" t="s">
        <v>27</v>
      </c>
      <c r="I132" s="2" t="s">
        <v>28</v>
      </c>
      <c r="J132" s="2" t="s">
        <v>209</v>
      </c>
      <c r="K132" s="2">
        <v>1</v>
      </c>
      <c r="L132" s="2">
        <v>2</v>
      </c>
      <c r="M132" s="2">
        <v>3</v>
      </c>
      <c r="N132" s="2">
        <v>4</v>
      </c>
      <c r="O132" s="2">
        <v>3</v>
      </c>
      <c r="P132" s="2" t="s">
        <v>189</v>
      </c>
      <c r="Q132" s="2" t="s">
        <v>165</v>
      </c>
      <c r="R132" s="2" t="s">
        <v>181</v>
      </c>
      <c r="S132" s="2" t="s">
        <v>33</v>
      </c>
      <c r="T132" s="2" t="s">
        <v>34</v>
      </c>
    </row>
    <row r="133" spans="1:41" x14ac:dyDescent="0.2">
      <c r="A133" s="4">
        <v>45740.87282773148</v>
      </c>
      <c r="B133" s="5" t="s">
        <v>21</v>
      </c>
      <c r="C133" s="5" t="s">
        <v>23</v>
      </c>
      <c r="D133" s="5" t="s">
        <v>23</v>
      </c>
      <c r="E133" s="5" t="s">
        <v>163</v>
      </c>
      <c r="F133" s="5" t="s">
        <v>25</v>
      </c>
      <c r="G133" s="5" t="s">
        <v>36</v>
      </c>
      <c r="H133" s="5" t="s">
        <v>27</v>
      </c>
      <c r="I133" s="5" t="s">
        <v>28</v>
      </c>
      <c r="J133" s="5" t="s">
        <v>310</v>
      </c>
      <c r="K133" s="5">
        <v>1</v>
      </c>
      <c r="L133" s="5">
        <v>2</v>
      </c>
      <c r="M133" s="5">
        <v>3</v>
      </c>
      <c r="N133" s="5">
        <v>2</v>
      </c>
      <c r="O133" s="5">
        <v>2</v>
      </c>
      <c r="P133" s="5" t="s">
        <v>214</v>
      </c>
      <c r="Q133" s="5" t="s">
        <v>257</v>
      </c>
      <c r="R133" s="5" t="s">
        <v>32</v>
      </c>
      <c r="S133" s="5" t="s">
        <v>447</v>
      </c>
      <c r="T133" s="5" t="s">
        <v>42</v>
      </c>
      <c r="U133" s="5" t="s">
        <v>271</v>
      </c>
      <c r="V133" s="5" t="s">
        <v>63</v>
      </c>
      <c r="W133" s="5" t="s">
        <v>23</v>
      </c>
      <c r="X133" s="5" t="s">
        <v>73</v>
      </c>
      <c r="Y133" s="5" t="s">
        <v>46</v>
      </c>
      <c r="Z133" s="5" t="s">
        <v>21</v>
      </c>
      <c r="AA133" s="5" t="s">
        <v>74</v>
      </c>
      <c r="AB133" s="5" t="s">
        <v>23</v>
      </c>
      <c r="AC133" s="5" t="s">
        <v>107</v>
      </c>
      <c r="AD133" s="5" t="s">
        <v>76</v>
      </c>
      <c r="AE133" s="5">
        <v>4</v>
      </c>
      <c r="AF133" s="5" t="s">
        <v>23</v>
      </c>
      <c r="AJ133" s="5" t="s">
        <v>50</v>
      </c>
      <c r="AK133" s="5" t="s">
        <v>77</v>
      </c>
      <c r="AL133" s="5" t="s">
        <v>52</v>
      </c>
      <c r="AM133" s="5" t="s">
        <v>53</v>
      </c>
      <c r="AN133" s="5" t="s">
        <v>448</v>
      </c>
      <c r="AO133" s="6" t="s">
        <v>449</v>
      </c>
    </row>
    <row r="134" spans="1:41" x14ac:dyDescent="0.2">
      <c r="A134" s="1">
        <v>45740.918106018522</v>
      </c>
      <c r="B134" s="2" t="s">
        <v>21</v>
      </c>
      <c r="C134" s="2" t="s">
        <v>22</v>
      </c>
      <c r="D134" s="2" t="s">
        <v>23</v>
      </c>
      <c r="E134" s="2" t="s">
        <v>55</v>
      </c>
      <c r="F134" s="2" t="s">
        <v>35</v>
      </c>
      <c r="G134" s="2" t="s">
        <v>36</v>
      </c>
      <c r="H134" s="2" t="s">
        <v>201</v>
      </c>
      <c r="I134" s="2" t="s">
        <v>28</v>
      </c>
      <c r="J134" s="2" t="s">
        <v>213</v>
      </c>
      <c r="K134" s="2">
        <v>4</v>
      </c>
      <c r="L134" s="2">
        <v>5</v>
      </c>
      <c r="M134" s="2">
        <v>1</v>
      </c>
      <c r="N134" s="2">
        <v>3</v>
      </c>
      <c r="O134" s="2">
        <v>2</v>
      </c>
      <c r="P134" s="2" t="s">
        <v>39</v>
      </c>
      <c r="Q134" s="2" t="s">
        <v>92</v>
      </c>
      <c r="R134" s="2" t="s">
        <v>32</v>
      </c>
      <c r="S134" s="2" t="s">
        <v>33</v>
      </c>
      <c r="T134" s="2" t="s">
        <v>42</v>
      </c>
      <c r="U134" s="2" t="s">
        <v>312</v>
      </c>
      <c r="V134" s="2" t="s">
        <v>44</v>
      </c>
      <c r="W134" s="2" t="s">
        <v>23</v>
      </c>
      <c r="X134" s="2" t="s">
        <v>450</v>
      </c>
      <c r="Y134" s="2" t="s">
        <v>46</v>
      </c>
      <c r="Z134" s="2" t="s">
        <v>21</v>
      </c>
      <c r="AA134" s="2" t="s">
        <v>96</v>
      </c>
      <c r="AB134" s="2" t="s">
        <v>23</v>
      </c>
      <c r="AC134" s="2" t="s">
        <v>122</v>
      </c>
      <c r="AD134" s="2" t="s">
        <v>49</v>
      </c>
      <c r="AE134" s="2">
        <v>5</v>
      </c>
      <c r="AF134" s="2" t="s">
        <v>98</v>
      </c>
      <c r="AJ134" s="2" t="s">
        <v>87</v>
      </c>
      <c r="AK134" s="2" t="s">
        <v>51</v>
      </c>
      <c r="AL134" s="2" t="s">
        <v>52</v>
      </c>
      <c r="AM134" s="2" t="s">
        <v>53</v>
      </c>
      <c r="AN134" s="2" t="s">
        <v>451</v>
      </c>
      <c r="AO134" s="3" t="s">
        <v>452</v>
      </c>
    </row>
    <row r="135" spans="1:41" x14ac:dyDescent="0.2">
      <c r="A135" s="4">
        <v>45740.957855706016</v>
      </c>
      <c r="B135" s="5" t="s">
        <v>21</v>
      </c>
      <c r="C135" s="5" t="s">
        <v>23</v>
      </c>
      <c r="D135" s="5" t="s">
        <v>23</v>
      </c>
      <c r="E135" s="5" t="s">
        <v>24</v>
      </c>
      <c r="F135" s="5" t="s">
        <v>25</v>
      </c>
      <c r="G135" s="5" t="s">
        <v>36</v>
      </c>
      <c r="H135" s="5" t="s">
        <v>57</v>
      </c>
      <c r="I135" s="5" t="s">
        <v>69</v>
      </c>
      <c r="J135" s="5" t="s">
        <v>160</v>
      </c>
      <c r="K135" s="5">
        <v>2</v>
      </c>
      <c r="L135" s="5">
        <v>1</v>
      </c>
      <c r="M135" s="5">
        <v>2</v>
      </c>
      <c r="N135" s="5">
        <v>3</v>
      </c>
      <c r="O135" s="5">
        <v>3</v>
      </c>
      <c r="P135" s="5" t="s">
        <v>208</v>
      </c>
      <c r="Q135" s="5" t="s">
        <v>40</v>
      </c>
      <c r="R135" s="5" t="s">
        <v>41</v>
      </c>
      <c r="S135" s="5" t="s">
        <v>33</v>
      </c>
      <c r="T135" s="5" t="s">
        <v>42</v>
      </c>
      <c r="U135" s="5" t="s">
        <v>417</v>
      </c>
      <c r="V135" s="5" t="s">
        <v>63</v>
      </c>
      <c r="W135" s="5" t="s">
        <v>23</v>
      </c>
      <c r="X135" s="5" t="s">
        <v>230</v>
      </c>
      <c r="Y135" s="5" t="s">
        <v>66</v>
      </c>
      <c r="Z135" s="5" t="s">
        <v>22</v>
      </c>
      <c r="AA135" s="5" t="s">
        <v>47</v>
      </c>
      <c r="AB135" s="5" t="s">
        <v>23</v>
      </c>
      <c r="AC135" s="5" t="s">
        <v>453</v>
      </c>
      <c r="AD135" s="5" t="s">
        <v>76</v>
      </c>
      <c r="AE135" s="5">
        <v>4</v>
      </c>
      <c r="AF135" s="5" t="s">
        <v>98</v>
      </c>
      <c r="AJ135" s="5" t="s">
        <v>197</v>
      </c>
      <c r="AK135" s="5" t="s">
        <v>77</v>
      </c>
      <c r="AL135" s="5" t="s">
        <v>52</v>
      </c>
      <c r="AM135" s="5" t="s">
        <v>53</v>
      </c>
      <c r="AN135" s="5" t="s">
        <v>117</v>
      </c>
    </row>
    <row r="136" spans="1:41" x14ac:dyDescent="0.2">
      <c r="A136" s="1">
        <v>45740.977730266204</v>
      </c>
      <c r="B136" s="2" t="s">
        <v>21</v>
      </c>
      <c r="C136" s="2" t="s">
        <v>22</v>
      </c>
      <c r="D136" s="2" t="s">
        <v>23</v>
      </c>
      <c r="E136" s="2" t="s">
        <v>55</v>
      </c>
      <c r="F136" s="2" t="s">
        <v>25</v>
      </c>
      <c r="G136" s="2" t="s">
        <v>26</v>
      </c>
      <c r="H136" s="2" t="s">
        <v>93</v>
      </c>
      <c r="I136" s="2" t="s">
        <v>28</v>
      </c>
      <c r="J136" s="2" t="s">
        <v>29</v>
      </c>
      <c r="K136" s="2">
        <v>1</v>
      </c>
      <c r="L136" s="2">
        <v>1</v>
      </c>
      <c r="M136" s="2">
        <v>2</v>
      </c>
      <c r="N136" s="2">
        <v>3</v>
      </c>
      <c r="O136" s="2">
        <v>2</v>
      </c>
      <c r="P136" s="2" t="s">
        <v>202</v>
      </c>
      <c r="Q136" s="2" t="s">
        <v>40</v>
      </c>
      <c r="R136" s="2" t="s">
        <v>32</v>
      </c>
      <c r="S136" s="2" t="s">
        <v>119</v>
      </c>
      <c r="T136" s="2" t="s">
        <v>42</v>
      </c>
      <c r="U136" s="2" t="s">
        <v>259</v>
      </c>
      <c r="V136" s="2" t="s">
        <v>63</v>
      </c>
      <c r="W136" s="2" t="s">
        <v>23</v>
      </c>
      <c r="X136" s="2" t="s">
        <v>128</v>
      </c>
      <c r="Y136" s="2" t="s">
        <v>66</v>
      </c>
      <c r="Z136" s="2" t="s">
        <v>22</v>
      </c>
      <c r="AA136" s="2" t="s">
        <v>47</v>
      </c>
      <c r="AB136" s="2" t="s">
        <v>23</v>
      </c>
      <c r="AC136" s="2" t="s">
        <v>75</v>
      </c>
      <c r="AD136" s="2" t="s">
        <v>142</v>
      </c>
      <c r="AE136" s="2">
        <v>3</v>
      </c>
      <c r="AF136" s="2" t="s">
        <v>23</v>
      </c>
      <c r="AJ136" s="2" t="s">
        <v>50</v>
      </c>
      <c r="AK136" s="2" t="s">
        <v>51</v>
      </c>
      <c r="AL136" s="2" t="s">
        <v>52</v>
      </c>
      <c r="AM136" s="2" t="s">
        <v>53</v>
      </c>
      <c r="AN136" s="2" t="s">
        <v>454</v>
      </c>
    </row>
    <row r="137" spans="1:41" x14ac:dyDescent="0.2">
      <c r="A137" s="4">
        <v>45741.365566793982</v>
      </c>
      <c r="B137" s="5" t="s">
        <v>21</v>
      </c>
      <c r="C137" s="5" t="s">
        <v>23</v>
      </c>
      <c r="D137" s="5" t="s">
        <v>23</v>
      </c>
      <c r="E137" s="5" t="s">
        <v>24</v>
      </c>
      <c r="F137" s="5" t="s">
        <v>35</v>
      </c>
      <c r="G137" s="5" t="s">
        <v>80</v>
      </c>
      <c r="H137" s="5" t="s">
        <v>57</v>
      </c>
      <c r="I137" s="5" t="s">
        <v>81</v>
      </c>
      <c r="J137" s="5" t="s">
        <v>455</v>
      </c>
      <c r="K137" s="5">
        <v>2</v>
      </c>
      <c r="L137" s="5">
        <v>1</v>
      </c>
      <c r="M137" s="5">
        <v>2</v>
      </c>
      <c r="N137" s="5">
        <v>3</v>
      </c>
      <c r="O137" s="5">
        <v>3</v>
      </c>
      <c r="P137" s="5" t="s">
        <v>189</v>
      </c>
      <c r="Q137" s="5" t="s">
        <v>257</v>
      </c>
      <c r="R137" s="5" t="s">
        <v>60</v>
      </c>
      <c r="S137" s="5" t="s">
        <v>33</v>
      </c>
      <c r="T137" s="5" t="s">
        <v>124</v>
      </c>
      <c r="U137" s="5" t="s">
        <v>361</v>
      </c>
      <c r="V137" s="5" t="s">
        <v>63</v>
      </c>
      <c r="W137" s="5" t="s">
        <v>23</v>
      </c>
      <c r="X137" s="5" t="s">
        <v>260</v>
      </c>
      <c r="Y137" s="5" t="s">
        <v>66</v>
      </c>
      <c r="Z137" s="5" t="s">
        <v>22</v>
      </c>
      <c r="AA137" s="5" t="s">
        <v>47</v>
      </c>
      <c r="AB137" s="5" t="s">
        <v>23</v>
      </c>
      <c r="AC137" s="5" t="s">
        <v>179</v>
      </c>
      <c r="AD137" s="5" t="s">
        <v>76</v>
      </c>
      <c r="AE137" s="5">
        <v>4</v>
      </c>
      <c r="AF137" s="5" t="s">
        <v>23</v>
      </c>
      <c r="AJ137" s="5" t="s">
        <v>197</v>
      </c>
      <c r="AK137" s="5" t="s">
        <v>51</v>
      </c>
      <c r="AL137" s="5" t="s">
        <v>52</v>
      </c>
      <c r="AM137" s="5" t="s">
        <v>53</v>
      </c>
      <c r="AN137" s="5" t="s">
        <v>456</v>
      </c>
    </row>
    <row r="138" spans="1:41" x14ac:dyDescent="0.2">
      <c r="A138" s="1">
        <v>45741.418853668976</v>
      </c>
      <c r="B138" s="2" t="s">
        <v>21</v>
      </c>
      <c r="C138" s="2" t="s">
        <v>22</v>
      </c>
      <c r="D138" s="2" t="s">
        <v>23</v>
      </c>
      <c r="E138" s="2" t="s">
        <v>55</v>
      </c>
      <c r="F138" s="2" t="s">
        <v>25</v>
      </c>
      <c r="G138" s="2" t="s">
        <v>56</v>
      </c>
      <c r="H138" s="2" t="s">
        <v>27</v>
      </c>
      <c r="I138" s="2" t="s">
        <v>28</v>
      </c>
      <c r="J138" s="2" t="s">
        <v>58</v>
      </c>
      <c r="K138" s="2">
        <v>1</v>
      </c>
      <c r="L138" s="2">
        <v>2</v>
      </c>
      <c r="M138" s="2">
        <v>3</v>
      </c>
      <c r="N138" s="2">
        <v>4</v>
      </c>
      <c r="O138" s="2">
        <v>2</v>
      </c>
      <c r="P138" s="2" t="s">
        <v>189</v>
      </c>
      <c r="Q138" s="2" t="s">
        <v>40</v>
      </c>
      <c r="R138" s="2" t="s">
        <v>32</v>
      </c>
      <c r="S138" s="2" t="s">
        <v>85</v>
      </c>
    </row>
    <row r="139" spans="1:41" x14ac:dyDescent="0.2">
      <c r="A139" s="8">
        <v>45741.439170578698</v>
      </c>
      <c r="B139" s="9" t="s">
        <v>21</v>
      </c>
      <c r="C139" s="9" t="s">
        <v>23</v>
      </c>
      <c r="D139" s="9" t="s">
        <v>23</v>
      </c>
      <c r="E139" s="9" t="s">
        <v>24</v>
      </c>
      <c r="F139" s="9" t="s">
        <v>25</v>
      </c>
      <c r="G139" s="9" t="s">
        <v>36</v>
      </c>
      <c r="H139" s="9" t="s">
        <v>27</v>
      </c>
      <c r="I139" s="9" t="s">
        <v>69</v>
      </c>
      <c r="J139" s="9" t="s">
        <v>58</v>
      </c>
      <c r="K139" s="9">
        <v>1</v>
      </c>
      <c r="L139" s="9">
        <v>2</v>
      </c>
      <c r="M139" s="9">
        <v>3</v>
      </c>
      <c r="N139" s="9">
        <v>4</v>
      </c>
      <c r="O139" s="9">
        <v>3</v>
      </c>
      <c r="P139" s="9" t="s">
        <v>189</v>
      </c>
      <c r="Q139" s="9" t="s">
        <v>59</v>
      </c>
      <c r="R139" s="9" t="s">
        <v>32</v>
      </c>
      <c r="S139" s="9" t="s">
        <v>85</v>
      </c>
    </row>
  </sheetData>
  <hyperlinks>
    <hyperlink ref="Q61" r:id="rId1" xr:uid="{00000000-0004-0000-0000-000000000000}"/>
  </hyperlinks>
  <pageMargins left="0.7" right="0.7" top="0.75" bottom="0.75" header="0.3" footer="0.3"/>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5A091-59B5-494B-8488-ADAC3015A824}">
  <dimension ref="A1:G103"/>
  <sheetViews>
    <sheetView showGridLines="0" zoomScaleNormal="100" workbookViewId="0">
      <selection activeCell="D2" sqref="D2"/>
    </sheetView>
  </sheetViews>
  <sheetFormatPr baseColWidth="10" defaultRowHeight="12.75" x14ac:dyDescent="0.2"/>
  <cols>
    <col min="1" max="1" width="64.7109375" bestFit="1" customWidth="1"/>
    <col min="2" max="2" width="8.28515625" bestFit="1" customWidth="1"/>
    <col min="3" max="3" width="10.85546875" customWidth="1"/>
    <col min="4" max="4" width="6.7109375" customWidth="1"/>
  </cols>
  <sheetData>
    <row r="1" spans="1:7" ht="13.5" thickBot="1" x14ac:dyDescent="0.25">
      <c r="A1" s="25" t="s">
        <v>460</v>
      </c>
      <c r="B1" s="26" t="s">
        <v>23</v>
      </c>
      <c r="C1" s="20"/>
    </row>
    <row r="2" spans="1:7" ht="13.5" thickBot="1" x14ac:dyDescent="0.25">
      <c r="A2" s="21"/>
      <c r="C2" s="22"/>
    </row>
    <row r="3" spans="1:7" ht="13.5" thickBot="1" x14ac:dyDescent="0.25">
      <c r="A3" s="74" t="s">
        <v>492</v>
      </c>
      <c r="B3" s="66" t="s">
        <v>493</v>
      </c>
      <c r="C3" s="65" t="s">
        <v>491</v>
      </c>
    </row>
    <row r="4" spans="1:7" x14ac:dyDescent="0.2">
      <c r="A4" s="31" t="s">
        <v>85</v>
      </c>
      <c r="B4" s="27">
        <v>6</v>
      </c>
      <c r="C4" s="28">
        <v>7.6923076923076927E-2</v>
      </c>
    </row>
    <row r="5" spans="1:7" x14ac:dyDescent="0.2">
      <c r="A5" s="58" t="s">
        <v>33</v>
      </c>
      <c r="B5" s="59">
        <v>51</v>
      </c>
      <c r="C5" s="60">
        <v>0.65384615384615385</v>
      </c>
      <c r="E5" s="87" t="s">
        <v>510</v>
      </c>
      <c r="F5" s="88"/>
      <c r="G5" s="88"/>
    </row>
    <row r="6" spans="1:7" x14ac:dyDescent="0.2">
      <c r="A6" s="58" t="s">
        <v>119</v>
      </c>
      <c r="B6" s="59">
        <v>14</v>
      </c>
      <c r="C6" s="60">
        <v>0.17948717948717949</v>
      </c>
      <c r="E6" s="88"/>
      <c r="F6" s="88"/>
      <c r="G6" s="88"/>
    </row>
    <row r="7" spans="1:7" x14ac:dyDescent="0.2">
      <c r="A7" s="58" t="s">
        <v>104</v>
      </c>
      <c r="B7" s="59">
        <v>6</v>
      </c>
      <c r="C7" s="60">
        <v>7.6923076923076927E-2</v>
      </c>
      <c r="E7" s="88"/>
      <c r="F7" s="88"/>
      <c r="G7" s="88"/>
    </row>
    <row r="8" spans="1:7" ht="13.5" thickBot="1" x14ac:dyDescent="0.25">
      <c r="A8" s="61" t="s">
        <v>447</v>
      </c>
      <c r="B8" s="59">
        <v>1</v>
      </c>
      <c r="C8" s="60">
        <v>1.282051282051282E-2</v>
      </c>
      <c r="E8" s="88"/>
      <c r="F8" s="88"/>
      <c r="G8" s="88"/>
    </row>
    <row r="9" spans="1:7" ht="13.5" thickBot="1" x14ac:dyDescent="0.25">
      <c r="A9" s="62" t="s">
        <v>480</v>
      </c>
      <c r="B9" s="63">
        <v>78</v>
      </c>
      <c r="C9" s="64">
        <v>1</v>
      </c>
    </row>
    <row r="10" spans="1:7" ht="13.5" thickBot="1" x14ac:dyDescent="0.25">
      <c r="A10" s="15"/>
      <c r="B10" s="16"/>
    </row>
    <row r="11" spans="1:7" ht="13.5" thickBot="1" x14ac:dyDescent="0.25">
      <c r="A11" s="25" t="s">
        <v>460</v>
      </c>
      <c r="B11" s="26" t="s">
        <v>23</v>
      </c>
      <c r="C11" s="20"/>
    </row>
    <row r="12" spans="1:7" ht="13.5" thickBot="1" x14ac:dyDescent="0.25">
      <c r="A12" s="21"/>
      <c r="C12" s="22"/>
    </row>
    <row r="13" spans="1:7" ht="13.5" thickBot="1" x14ac:dyDescent="0.25">
      <c r="A13" s="74" t="s">
        <v>469</v>
      </c>
      <c r="B13" s="66" t="s">
        <v>493</v>
      </c>
      <c r="C13" s="65" t="s">
        <v>491</v>
      </c>
    </row>
    <row r="14" spans="1:7" x14ac:dyDescent="0.2">
      <c r="A14" s="31" t="s">
        <v>34</v>
      </c>
      <c r="B14" s="27">
        <v>8</v>
      </c>
      <c r="C14" s="28">
        <v>0.1111111111111111</v>
      </c>
    </row>
    <row r="15" spans="1:7" x14ac:dyDescent="0.2">
      <c r="A15" s="32" t="s">
        <v>61</v>
      </c>
      <c r="B15" s="29">
        <v>19</v>
      </c>
      <c r="C15" s="23">
        <v>0.2638888888888889</v>
      </c>
      <c r="E15" s="87" t="s">
        <v>511</v>
      </c>
      <c r="F15" s="88"/>
      <c r="G15" s="88"/>
    </row>
    <row r="16" spans="1:7" x14ac:dyDescent="0.2">
      <c r="A16" s="32" t="s">
        <v>42</v>
      </c>
      <c r="B16" s="29">
        <v>30</v>
      </c>
      <c r="C16" s="23">
        <v>0.41666666666666669</v>
      </c>
      <c r="E16" s="88"/>
      <c r="F16" s="88"/>
      <c r="G16" s="88"/>
    </row>
    <row r="17" spans="1:7" x14ac:dyDescent="0.2">
      <c r="A17" s="58" t="s">
        <v>124</v>
      </c>
      <c r="B17" s="59">
        <v>15</v>
      </c>
      <c r="C17" s="60">
        <v>0.20833333333333334</v>
      </c>
      <c r="E17" s="88"/>
      <c r="F17" s="88"/>
      <c r="G17" s="88"/>
    </row>
    <row r="18" spans="1:7" ht="13.5" thickBot="1" x14ac:dyDescent="0.25">
      <c r="A18" s="33" t="s">
        <v>481</v>
      </c>
      <c r="B18" s="29"/>
      <c r="C18" s="23">
        <v>0</v>
      </c>
      <c r="E18" s="88"/>
      <c r="F18" s="88"/>
      <c r="G18" s="88"/>
    </row>
    <row r="19" spans="1:7" ht="13.5" thickBot="1" x14ac:dyDescent="0.25">
      <c r="A19" s="34" t="s">
        <v>480</v>
      </c>
      <c r="B19" s="30">
        <v>72</v>
      </c>
      <c r="C19" s="24">
        <v>1</v>
      </c>
    </row>
    <row r="20" spans="1:7" ht="13.5" thickBot="1" x14ac:dyDescent="0.25"/>
    <row r="21" spans="1:7" x14ac:dyDescent="0.2">
      <c r="A21" s="53" t="s">
        <v>460</v>
      </c>
      <c r="B21" s="54" t="s">
        <v>23</v>
      </c>
      <c r="C21" s="20"/>
    </row>
    <row r="22" spans="1:7" x14ac:dyDescent="0.2">
      <c r="A22" s="21"/>
      <c r="C22" s="22"/>
    </row>
    <row r="23" spans="1:7" x14ac:dyDescent="0.2">
      <c r="A23" s="75" t="s">
        <v>475</v>
      </c>
      <c r="B23" s="67" t="s">
        <v>493</v>
      </c>
      <c r="C23" s="68" t="s">
        <v>491</v>
      </c>
    </row>
    <row r="24" spans="1:7" x14ac:dyDescent="0.2">
      <c r="A24" s="69" t="s">
        <v>23</v>
      </c>
      <c r="B24" s="70">
        <v>49</v>
      </c>
      <c r="C24" s="71">
        <v>0.765625</v>
      </c>
      <c r="E24" s="87" t="s">
        <v>512</v>
      </c>
      <c r="F24" s="87"/>
      <c r="G24" s="87"/>
    </row>
    <row r="25" spans="1:7" x14ac:dyDescent="0.2">
      <c r="A25" s="55" t="s">
        <v>98</v>
      </c>
      <c r="B25" s="19">
        <v>14</v>
      </c>
      <c r="C25" s="23">
        <v>0.21875</v>
      </c>
      <c r="E25" s="87"/>
      <c r="F25" s="87"/>
      <c r="G25" s="87"/>
    </row>
    <row r="26" spans="1:7" x14ac:dyDescent="0.2">
      <c r="A26" s="55" t="s">
        <v>22</v>
      </c>
      <c r="B26" s="19">
        <v>1</v>
      </c>
      <c r="C26" s="23">
        <v>1.5625E-2</v>
      </c>
      <c r="E26" s="87"/>
      <c r="F26" s="87"/>
      <c r="G26" s="87"/>
    </row>
    <row r="27" spans="1:7" x14ac:dyDescent="0.2">
      <c r="A27" s="55" t="s">
        <v>481</v>
      </c>
      <c r="B27" s="19"/>
      <c r="C27" s="23">
        <v>0</v>
      </c>
      <c r="E27" s="87"/>
      <c r="F27" s="87"/>
      <c r="G27" s="87"/>
    </row>
    <row r="28" spans="1:7" ht="13.5" thickBot="1" x14ac:dyDescent="0.25">
      <c r="A28" s="56" t="s">
        <v>480</v>
      </c>
      <c r="B28" s="57">
        <v>64</v>
      </c>
      <c r="C28" s="24">
        <v>1</v>
      </c>
    </row>
    <row r="29" spans="1:7" ht="13.5" thickBot="1" x14ac:dyDescent="0.25"/>
    <row r="30" spans="1:7" x14ac:dyDescent="0.2">
      <c r="A30" s="53" t="s">
        <v>460</v>
      </c>
      <c r="B30" s="54" t="s">
        <v>23</v>
      </c>
      <c r="C30" s="20"/>
    </row>
    <row r="31" spans="1:7" x14ac:dyDescent="0.2">
      <c r="A31" s="21"/>
      <c r="C31" s="22"/>
    </row>
    <row r="32" spans="1:7" x14ac:dyDescent="0.2">
      <c r="A32" s="75" t="s">
        <v>18</v>
      </c>
      <c r="B32" s="67" t="s">
        <v>493</v>
      </c>
      <c r="C32" s="68" t="s">
        <v>491</v>
      </c>
    </row>
    <row r="33" spans="1:7" x14ac:dyDescent="0.2">
      <c r="A33" s="69" t="s">
        <v>50</v>
      </c>
      <c r="B33" s="70">
        <v>45</v>
      </c>
      <c r="C33" s="71">
        <v>0.7142857142857143</v>
      </c>
      <c r="E33" s="87" t="s">
        <v>494</v>
      </c>
      <c r="F33" s="87"/>
      <c r="G33" s="87"/>
    </row>
    <row r="34" spans="1:7" x14ac:dyDescent="0.2">
      <c r="A34" s="72" t="s">
        <v>197</v>
      </c>
      <c r="B34" s="73">
        <v>12</v>
      </c>
      <c r="C34" s="60">
        <v>0.19047619047619047</v>
      </c>
      <c r="E34" s="87"/>
      <c r="F34" s="87"/>
      <c r="G34" s="87"/>
    </row>
    <row r="35" spans="1:7" x14ac:dyDescent="0.2">
      <c r="A35" s="72" t="s">
        <v>87</v>
      </c>
      <c r="B35" s="73">
        <v>6</v>
      </c>
      <c r="C35" s="60">
        <v>9.5238095238095233E-2</v>
      </c>
      <c r="E35" s="87"/>
      <c r="F35" s="87"/>
      <c r="G35" s="87"/>
    </row>
    <row r="36" spans="1:7" x14ac:dyDescent="0.2">
      <c r="A36" s="55" t="s">
        <v>481</v>
      </c>
      <c r="B36" s="19"/>
      <c r="C36" s="23">
        <v>0</v>
      </c>
      <c r="E36" s="87"/>
      <c r="F36" s="87"/>
      <c r="G36" s="87"/>
    </row>
    <row r="37" spans="1:7" ht="13.5" thickBot="1" x14ac:dyDescent="0.25">
      <c r="A37" s="56" t="s">
        <v>480</v>
      </c>
      <c r="B37" s="57">
        <v>63</v>
      </c>
      <c r="C37" s="24">
        <v>1</v>
      </c>
    </row>
    <row r="38" spans="1:7" ht="13.5" thickBot="1" x14ac:dyDescent="0.25"/>
    <row r="39" spans="1:7" x14ac:dyDescent="0.2">
      <c r="A39" s="53" t="s">
        <v>460</v>
      </c>
      <c r="B39" s="54" t="s">
        <v>23</v>
      </c>
      <c r="C39" s="20"/>
    </row>
    <row r="40" spans="1:7" x14ac:dyDescent="0.2">
      <c r="A40" s="21"/>
      <c r="C40" s="22"/>
    </row>
    <row r="41" spans="1:7" x14ac:dyDescent="0.2">
      <c r="A41" s="75" t="s">
        <v>9</v>
      </c>
      <c r="B41" s="67" t="s">
        <v>493</v>
      </c>
      <c r="C41" s="68" t="s">
        <v>491</v>
      </c>
    </row>
    <row r="42" spans="1:7" x14ac:dyDescent="0.2">
      <c r="A42" s="69" t="s">
        <v>63</v>
      </c>
      <c r="B42" s="70">
        <v>43</v>
      </c>
      <c r="C42" s="71">
        <v>0.671875</v>
      </c>
      <c r="E42" s="87" t="s">
        <v>513</v>
      </c>
      <c r="F42" s="87"/>
      <c r="G42" s="87"/>
    </row>
    <row r="43" spans="1:7" x14ac:dyDescent="0.2">
      <c r="A43" s="55" t="s">
        <v>44</v>
      </c>
      <c r="B43" s="19">
        <v>20</v>
      </c>
      <c r="C43" s="23">
        <v>0.3125</v>
      </c>
      <c r="E43" s="87"/>
      <c r="F43" s="87"/>
      <c r="G43" s="87"/>
    </row>
    <row r="44" spans="1:7" x14ac:dyDescent="0.2">
      <c r="A44" s="55" t="s">
        <v>284</v>
      </c>
      <c r="B44" s="19">
        <v>1</v>
      </c>
      <c r="C44" s="23">
        <v>1.5625E-2</v>
      </c>
      <c r="E44" s="87"/>
      <c r="F44" s="87"/>
      <c r="G44" s="87"/>
    </row>
    <row r="45" spans="1:7" x14ac:dyDescent="0.2">
      <c r="A45" s="55" t="s">
        <v>481</v>
      </c>
      <c r="B45" s="19"/>
      <c r="C45" s="23">
        <v>0</v>
      </c>
      <c r="E45" s="87"/>
      <c r="F45" s="87"/>
      <c r="G45" s="87"/>
    </row>
    <row r="46" spans="1:7" ht="13.5" thickBot="1" x14ac:dyDescent="0.25">
      <c r="A46" s="56" t="s">
        <v>480</v>
      </c>
      <c r="B46" s="57">
        <v>64</v>
      </c>
      <c r="C46" s="24">
        <v>1</v>
      </c>
    </row>
    <row r="47" spans="1:7" ht="13.5" thickBot="1" x14ac:dyDescent="0.25"/>
    <row r="48" spans="1:7" x14ac:dyDescent="0.2">
      <c r="A48" s="53" t="s">
        <v>460</v>
      </c>
      <c r="B48" s="54" t="s">
        <v>23</v>
      </c>
      <c r="C48" s="20"/>
    </row>
    <row r="49" spans="1:7" x14ac:dyDescent="0.2">
      <c r="A49" s="21"/>
      <c r="C49" s="22"/>
    </row>
    <row r="50" spans="1:7" x14ac:dyDescent="0.2">
      <c r="A50" s="75" t="s">
        <v>9</v>
      </c>
      <c r="B50" s="67" t="s">
        <v>493</v>
      </c>
      <c r="C50" s="68" t="s">
        <v>491</v>
      </c>
    </row>
    <row r="51" spans="1:7" x14ac:dyDescent="0.2">
      <c r="A51" s="69" t="s">
        <v>23</v>
      </c>
      <c r="B51" s="70">
        <v>73</v>
      </c>
      <c r="C51" s="81">
        <v>0.9358974358974359</v>
      </c>
      <c r="E51" s="87" t="s">
        <v>514</v>
      </c>
      <c r="F51" s="87"/>
      <c r="G51" s="87"/>
    </row>
    <row r="52" spans="1:7" x14ac:dyDescent="0.2">
      <c r="A52" s="72" t="s">
        <v>360</v>
      </c>
      <c r="B52" s="73">
        <v>2</v>
      </c>
      <c r="C52" s="60">
        <v>2.564102564102564E-2</v>
      </c>
      <c r="E52" s="87"/>
      <c r="F52" s="87"/>
      <c r="G52" s="87"/>
    </row>
    <row r="53" spans="1:7" x14ac:dyDescent="0.2">
      <c r="A53" s="72" t="s">
        <v>443</v>
      </c>
      <c r="B53" s="73">
        <v>1</v>
      </c>
      <c r="C53" s="60">
        <v>1.282051282051282E-2</v>
      </c>
      <c r="E53" s="87"/>
      <c r="F53" s="87"/>
      <c r="G53" s="87"/>
    </row>
    <row r="54" spans="1:7" x14ac:dyDescent="0.2">
      <c r="A54" s="72" t="s">
        <v>457</v>
      </c>
      <c r="B54" s="73">
        <v>1</v>
      </c>
      <c r="C54" s="60">
        <v>1.282051282051282E-2</v>
      </c>
      <c r="E54" s="87"/>
      <c r="F54" s="87"/>
      <c r="G54" s="87"/>
    </row>
    <row r="55" spans="1:7" x14ac:dyDescent="0.2">
      <c r="A55" s="72" t="s">
        <v>458</v>
      </c>
      <c r="B55" s="73">
        <v>1</v>
      </c>
      <c r="C55" s="60">
        <v>1.282051282051282E-2</v>
      </c>
      <c r="E55" s="87"/>
      <c r="F55" s="87"/>
      <c r="G55" s="87"/>
    </row>
    <row r="56" spans="1:7" ht="13.5" thickBot="1" x14ac:dyDescent="0.25">
      <c r="A56" s="56" t="s">
        <v>480</v>
      </c>
      <c r="B56" s="57">
        <v>78</v>
      </c>
      <c r="C56" s="24">
        <v>1</v>
      </c>
    </row>
    <row r="57" spans="1:7" ht="13.5" thickBot="1" x14ac:dyDescent="0.25"/>
    <row r="58" spans="1:7" x14ac:dyDescent="0.2">
      <c r="A58" s="53" t="s">
        <v>460</v>
      </c>
      <c r="B58" s="54" t="s">
        <v>23</v>
      </c>
      <c r="C58" s="20"/>
    </row>
    <row r="59" spans="1:7" x14ac:dyDescent="0.2">
      <c r="A59" s="21"/>
      <c r="C59" s="22"/>
    </row>
    <row r="60" spans="1:7" x14ac:dyDescent="0.2">
      <c r="A60" s="75" t="s">
        <v>508</v>
      </c>
      <c r="B60" s="67" t="s">
        <v>493</v>
      </c>
      <c r="C60" s="68" t="s">
        <v>491</v>
      </c>
    </row>
    <row r="61" spans="1:7" x14ac:dyDescent="0.2">
      <c r="A61" s="69" t="s">
        <v>51</v>
      </c>
      <c r="B61" s="70">
        <v>42</v>
      </c>
      <c r="C61" s="71">
        <v>0.66666666666666663</v>
      </c>
      <c r="E61" s="87" t="s">
        <v>515</v>
      </c>
      <c r="F61" s="87"/>
      <c r="G61" s="87"/>
    </row>
    <row r="62" spans="1:7" x14ac:dyDescent="0.2">
      <c r="A62" s="55" t="s">
        <v>77</v>
      </c>
      <c r="B62" s="19">
        <v>14</v>
      </c>
      <c r="C62" s="23">
        <v>0.22222222222222221</v>
      </c>
      <c r="E62" s="87"/>
      <c r="F62" s="87"/>
      <c r="G62" s="87"/>
    </row>
    <row r="63" spans="1:7" x14ac:dyDescent="0.2">
      <c r="A63" s="55" t="s">
        <v>88</v>
      </c>
      <c r="B63" s="19">
        <v>6</v>
      </c>
      <c r="C63" s="23">
        <v>9.5238095238095233E-2</v>
      </c>
      <c r="E63" s="87"/>
      <c r="F63" s="87"/>
      <c r="G63" s="87"/>
    </row>
    <row r="64" spans="1:7" x14ac:dyDescent="0.2">
      <c r="A64" s="55" t="s">
        <v>148</v>
      </c>
      <c r="B64" s="19">
        <v>1</v>
      </c>
      <c r="C64" s="23">
        <v>1.5873015873015872E-2</v>
      </c>
      <c r="E64" s="87"/>
      <c r="F64" s="87"/>
      <c r="G64" s="87"/>
    </row>
    <row r="65" spans="1:7" x14ac:dyDescent="0.2">
      <c r="A65" s="55" t="s">
        <v>481</v>
      </c>
      <c r="B65" s="19"/>
      <c r="C65" s="23">
        <v>0</v>
      </c>
    </row>
    <row r="66" spans="1:7" ht="13.5" thickBot="1" x14ac:dyDescent="0.25">
      <c r="A66" s="56" t="s">
        <v>480</v>
      </c>
      <c r="B66" s="57">
        <v>63</v>
      </c>
      <c r="C66" s="24">
        <v>1</v>
      </c>
    </row>
    <row r="67" spans="1:7" ht="13.5" thickBot="1" x14ac:dyDescent="0.25"/>
    <row r="68" spans="1:7" x14ac:dyDescent="0.2">
      <c r="A68" s="53" t="s">
        <v>460</v>
      </c>
      <c r="B68" s="54" t="s">
        <v>23</v>
      </c>
      <c r="C68" s="20"/>
    </row>
    <row r="69" spans="1:7" x14ac:dyDescent="0.2">
      <c r="A69" s="21"/>
      <c r="C69" s="22"/>
    </row>
    <row r="70" spans="1:7" x14ac:dyDescent="0.2">
      <c r="A70" s="75" t="s">
        <v>477</v>
      </c>
      <c r="B70" s="67" t="s">
        <v>493</v>
      </c>
      <c r="C70" s="68" t="s">
        <v>491</v>
      </c>
    </row>
    <row r="71" spans="1:7" x14ac:dyDescent="0.2">
      <c r="A71" s="69" t="s">
        <v>52</v>
      </c>
      <c r="B71" s="70">
        <v>53</v>
      </c>
      <c r="C71" s="71">
        <v>0.84126984126984128</v>
      </c>
      <c r="E71" s="87" t="s">
        <v>516</v>
      </c>
      <c r="F71" s="87"/>
      <c r="G71" s="87"/>
    </row>
    <row r="72" spans="1:7" x14ac:dyDescent="0.2">
      <c r="A72" s="55" t="s">
        <v>89</v>
      </c>
      <c r="B72" s="19">
        <v>8</v>
      </c>
      <c r="C72" s="23">
        <v>0.12698412698412698</v>
      </c>
      <c r="E72" s="87"/>
      <c r="F72" s="87"/>
      <c r="G72" s="87"/>
    </row>
    <row r="73" spans="1:7" x14ac:dyDescent="0.2">
      <c r="A73" s="55" t="s">
        <v>129</v>
      </c>
      <c r="B73" s="19">
        <v>2</v>
      </c>
      <c r="C73" s="23">
        <v>3.1746031746031744E-2</v>
      </c>
      <c r="E73" s="87"/>
      <c r="F73" s="87"/>
      <c r="G73" s="87"/>
    </row>
    <row r="74" spans="1:7" x14ac:dyDescent="0.2">
      <c r="A74" s="55" t="s">
        <v>481</v>
      </c>
      <c r="B74" s="19"/>
      <c r="C74" s="23">
        <v>0</v>
      </c>
      <c r="E74" s="87"/>
      <c r="F74" s="87"/>
      <c r="G74" s="87"/>
    </row>
    <row r="75" spans="1:7" ht="13.5" thickBot="1" x14ac:dyDescent="0.25">
      <c r="A75" s="56" t="s">
        <v>480</v>
      </c>
      <c r="B75" s="57">
        <v>63</v>
      </c>
      <c r="C75" s="24">
        <v>1</v>
      </c>
    </row>
    <row r="76" spans="1:7" ht="13.5" thickBot="1" x14ac:dyDescent="0.25"/>
    <row r="77" spans="1:7" x14ac:dyDescent="0.2">
      <c r="A77" s="53" t="s">
        <v>460</v>
      </c>
      <c r="B77" s="54" t="s">
        <v>23</v>
      </c>
      <c r="C77" s="20"/>
    </row>
    <row r="78" spans="1:7" x14ac:dyDescent="0.2">
      <c r="A78" s="21"/>
      <c r="C78" s="22"/>
    </row>
    <row r="79" spans="1:7" x14ac:dyDescent="0.2">
      <c r="A79" s="75" t="s">
        <v>478</v>
      </c>
      <c r="B79" s="67" t="s">
        <v>493</v>
      </c>
      <c r="C79" s="68" t="s">
        <v>491</v>
      </c>
    </row>
    <row r="80" spans="1:7" x14ac:dyDescent="0.2">
      <c r="A80" s="69" t="s">
        <v>53</v>
      </c>
      <c r="B80" s="70">
        <v>58</v>
      </c>
      <c r="C80" s="71">
        <v>0.92063492063492058</v>
      </c>
      <c r="E80" s="87" t="s">
        <v>517</v>
      </c>
      <c r="F80" s="87"/>
      <c r="G80" s="87"/>
    </row>
    <row r="81" spans="1:7" x14ac:dyDescent="0.2">
      <c r="A81" s="55" t="s">
        <v>116</v>
      </c>
      <c r="B81" s="19">
        <v>4</v>
      </c>
      <c r="C81" s="23">
        <v>6.3492063492063489E-2</v>
      </c>
      <c r="E81" s="87"/>
      <c r="F81" s="87"/>
      <c r="G81" s="87"/>
    </row>
    <row r="82" spans="1:7" x14ac:dyDescent="0.2">
      <c r="A82" s="55" t="s">
        <v>377</v>
      </c>
      <c r="B82" s="19">
        <v>1</v>
      </c>
      <c r="C82" s="23">
        <v>1.5873015873015872E-2</v>
      </c>
      <c r="E82" s="87"/>
      <c r="F82" s="87"/>
      <c r="G82" s="87"/>
    </row>
    <row r="83" spans="1:7" x14ac:dyDescent="0.2">
      <c r="A83" s="55" t="s">
        <v>481</v>
      </c>
      <c r="B83" s="19"/>
      <c r="C83" s="23">
        <v>0</v>
      </c>
      <c r="E83" s="87"/>
      <c r="F83" s="87"/>
      <c r="G83" s="87"/>
    </row>
    <row r="84" spans="1:7" ht="13.5" thickBot="1" x14ac:dyDescent="0.25">
      <c r="A84" s="56" t="s">
        <v>480</v>
      </c>
      <c r="B84" s="57">
        <v>63</v>
      </c>
      <c r="C84" s="24">
        <v>1</v>
      </c>
    </row>
    <row r="85" spans="1:7" ht="13.5" thickBot="1" x14ac:dyDescent="0.25"/>
    <row r="86" spans="1:7" x14ac:dyDescent="0.2">
      <c r="A86" s="76" t="s">
        <v>460</v>
      </c>
      <c r="B86" s="54" t="s">
        <v>23</v>
      </c>
      <c r="C86" s="20"/>
    </row>
    <row r="87" spans="1:7" x14ac:dyDescent="0.2">
      <c r="A87" s="21"/>
      <c r="C87" s="22"/>
    </row>
    <row r="88" spans="1:7" x14ac:dyDescent="0.2">
      <c r="A88" s="77" t="s">
        <v>10</v>
      </c>
      <c r="B88" s="67" t="s">
        <v>493</v>
      </c>
      <c r="C88" s="68" t="s">
        <v>491</v>
      </c>
    </row>
    <row r="89" spans="1:7" x14ac:dyDescent="0.2">
      <c r="A89" s="78" t="s">
        <v>22</v>
      </c>
      <c r="B89" s="79">
        <v>3</v>
      </c>
      <c r="C89" s="80">
        <v>4.6875E-2</v>
      </c>
      <c r="E89" s="87" t="s">
        <v>518</v>
      </c>
      <c r="F89" s="87"/>
      <c r="G89" s="87"/>
    </row>
    <row r="90" spans="1:7" x14ac:dyDescent="0.2">
      <c r="A90" s="72" t="s">
        <v>23</v>
      </c>
      <c r="B90" s="73">
        <v>41</v>
      </c>
      <c r="C90" s="60">
        <v>0.640625</v>
      </c>
      <c r="E90" s="87"/>
      <c r="F90" s="87"/>
      <c r="G90" s="87"/>
    </row>
    <row r="91" spans="1:7" x14ac:dyDescent="0.2">
      <c r="A91" s="55" t="s">
        <v>64</v>
      </c>
      <c r="B91" s="19">
        <v>20</v>
      </c>
      <c r="C91" s="23">
        <v>0.3125</v>
      </c>
      <c r="E91" s="87"/>
      <c r="F91" s="87"/>
      <c r="G91" s="87"/>
    </row>
    <row r="92" spans="1:7" x14ac:dyDescent="0.2">
      <c r="A92" s="55" t="s">
        <v>481</v>
      </c>
      <c r="B92" s="19"/>
      <c r="C92" s="23">
        <v>0</v>
      </c>
      <c r="E92" s="87"/>
      <c r="F92" s="87"/>
      <c r="G92" s="87"/>
    </row>
    <row r="93" spans="1:7" ht="13.5" thickBot="1" x14ac:dyDescent="0.25">
      <c r="A93" s="56" t="s">
        <v>480</v>
      </c>
      <c r="B93" s="57">
        <v>64</v>
      </c>
      <c r="C93" s="24">
        <v>1</v>
      </c>
    </row>
    <row r="94" spans="1:7" ht="13.5" thickBot="1" x14ac:dyDescent="0.25"/>
    <row r="95" spans="1:7" x14ac:dyDescent="0.2">
      <c r="A95" s="53" t="s">
        <v>460</v>
      </c>
      <c r="B95" s="54" t="s">
        <v>23</v>
      </c>
      <c r="C95" s="20"/>
    </row>
    <row r="96" spans="1:7" x14ac:dyDescent="0.2">
      <c r="A96" s="21"/>
      <c r="C96" s="22"/>
    </row>
    <row r="97" spans="1:7" x14ac:dyDescent="0.2">
      <c r="A97" s="75" t="s">
        <v>509</v>
      </c>
      <c r="B97" s="67" t="s">
        <v>493</v>
      </c>
      <c r="C97" s="68" t="s">
        <v>491</v>
      </c>
    </row>
    <row r="98" spans="1:7" x14ac:dyDescent="0.2">
      <c r="A98" s="69" t="s">
        <v>66</v>
      </c>
      <c r="B98" s="70">
        <v>35</v>
      </c>
      <c r="C98" s="71">
        <v>0.546875</v>
      </c>
      <c r="E98" s="87" t="s">
        <v>519</v>
      </c>
      <c r="F98" s="87"/>
      <c r="G98" s="87"/>
    </row>
    <row r="99" spans="1:7" x14ac:dyDescent="0.2">
      <c r="A99" s="72" t="s">
        <v>46</v>
      </c>
      <c r="B99" s="73">
        <v>14</v>
      </c>
      <c r="C99" s="60">
        <v>0.21875</v>
      </c>
      <c r="E99" s="87"/>
      <c r="F99" s="87"/>
      <c r="G99" s="87"/>
    </row>
    <row r="100" spans="1:7" x14ac:dyDescent="0.2">
      <c r="A100" s="72" t="s">
        <v>140</v>
      </c>
      <c r="B100" s="73">
        <v>9</v>
      </c>
      <c r="C100" s="60">
        <v>0.140625</v>
      </c>
      <c r="E100" s="87"/>
      <c r="F100" s="87"/>
      <c r="G100" s="87"/>
    </row>
    <row r="101" spans="1:7" x14ac:dyDescent="0.2">
      <c r="A101" s="72" t="s">
        <v>153</v>
      </c>
      <c r="B101" s="73">
        <v>6</v>
      </c>
      <c r="C101" s="60">
        <v>9.375E-2</v>
      </c>
      <c r="E101" s="87"/>
      <c r="F101" s="87"/>
      <c r="G101" s="87"/>
    </row>
    <row r="102" spans="1:7" x14ac:dyDescent="0.2">
      <c r="A102" s="55" t="s">
        <v>481</v>
      </c>
      <c r="B102" s="19"/>
      <c r="C102" s="23">
        <v>0</v>
      </c>
    </row>
    <row r="103" spans="1:7" ht="13.5" thickBot="1" x14ac:dyDescent="0.25">
      <c r="A103" s="56" t="s">
        <v>480</v>
      </c>
      <c r="B103" s="57">
        <v>64</v>
      </c>
      <c r="C103" s="24">
        <v>1</v>
      </c>
    </row>
  </sheetData>
  <mergeCells count="11">
    <mergeCell ref="E61:G64"/>
    <mergeCell ref="E71:G74"/>
    <mergeCell ref="E80:G83"/>
    <mergeCell ref="E89:G92"/>
    <mergeCell ref="E98:G101"/>
    <mergeCell ref="E5:G8"/>
    <mergeCell ref="E51:G55"/>
    <mergeCell ref="E15:G18"/>
    <mergeCell ref="E33:G36"/>
    <mergeCell ref="E24:G27"/>
    <mergeCell ref="E42:G4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4DE81-C1A8-4847-9ED7-B271021A1411}">
  <dimension ref="A1:E633"/>
  <sheetViews>
    <sheetView topLeftCell="A556" zoomScaleNormal="100" workbookViewId="0">
      <selection activeCell="C565" sqref="C565"/>
    </sheetView>
  </sheetViews>
  <sheetFormatPr baseColWidth="10" defaultRowHeight="12.75" x14ac:dyDescent="0.2"/>
  <cols>
    <col min="1" max="1" width="16.5703125" bestFit="1" customWidth="1"/>
    <col min="2" max="2" width="31.85546875" bestFit="1" customWidth="1"/>
    <col min="3" max="3" width="17.7109375" bestFit="1" customWidth="1"/>
    <col min="4" max="4" width="40.5703125" bestFit="1" customWidth="1"/>
    <col min="5" max="5" width="27" bestFit="1" customWidth="1"/>
  </cols>
  <sheetData>
    <row r="1" spans="1:4" hidden="1" x14ac:dyDescent="0.2"/>
    <row r="2" spans="1:4" hidden="1" x14ac:dyDescent="0.2">
      <c r="C2" s="10" t="s">
        <v>479</v>
      </c>
      <c r="D2" s="17" t="s">
        <v>496</v>
      </c>
    </row>
    <row r="3" spans="1:4" hidden="1" x14ac:dyDescent="0.2">
      <c r="C3" s="11" t="s">
        <v>23</v>
      </c>
      <c r="D3" s="17">
        <v>78</v>
      </c>
    </row>
    <row r="4" spans="1:4" hidden="1" x14ac:dyDescent="0.2">
      <c r="C4" s="12" t="s">
        <v>22</v>
      </c>
      <c r="D4" s="18">
        <v>60</v>
      </c>
    </row>
    <row r="5" spans="1:4" hidden="1" x14ac:dyDescent="0.2">
      <c r="C5" s="13" t="s">
        <v>480</v>
      </c>
      <c r="D5" s="14">
        <v>138</v>
      </c>
    </row>
    <row r="6" spans="1:4" hidden="1" x14ac:dyDescent="0.2"/>
    <row r="7" spans="1:4" hidden="1" x14ac:dyDescent="0.2"/>
    <row r="8" spans="1:4" hidden="1" x14ac:dyDescent="0.2"/>
    <row r="9" spans="1:4" hidden="1" x14ac:dyDescent="0.2">
      <c r="A9" s="89" t="s">
        <v>495</v>
      </c>
      <c r="B9" s="90"/>
    </row>
    <row r="10" spans="1:4" hidden="1" x14ac:dyDescent="0.2">
      <c r="A10" s="90"/>
      <c r="B10" s="90"/>
    </row>
    <row r="11" spans="1:4" hidden="1" x14ac:dyDescent="0.2">
      <c r="A11" s="90"/>
      <c r="B11" s="90"/>
    </row>
    <row r="12" spans="1:4" hidden="1" x14ac:dyDescent="0.2">
      <c r="A12" s="90"/>
      <c r="B12" s="90"/>
    </row>
    <row r="13" spans="1:4" hidden="1" x14ac:dyDescent="0.2">
      <c r="A13" s="90"/>
      <c r="B13" s="90"/>
    </row>
    <row r="14" spans="1:4" hidden="1" x14ac:dyDescent="0.2">
      <c r="A14" s="90"/>
      <c r="B14" s="90"/>
    </row>
    <row r="15" spans="1:4" hidden="1" x14ac:dyDescent="0.2">
      <c r="A15" s="90"/>
      <c r="B15" s="90"/>
    </row>
    <row r="16" spans="1:4" hidden="1" x14ac:dyDescent="0.2">
      <c r="A16" s="90"/>
      <c r="B16" s="90"/>
    </row>
    <row r="17" spans="1:5" hidden="1" x14ac:dyDescent="0.2">
      <c r="A17" s="90"/>
      <c r="B17" s="90"/>
    </row>
    <row r="18" spans="1:5" hidden="1" x14ac:dyDescent="0.2"/>
    <row r="19" spans="1:5" hidden="1" x14ac:dyDescent="0.2"/>
    <row r="20" spans="1:5" hidden="1" x14ac:dyDescent="0.2">
      <c r="A20" s="10" t="s">
        <v>479</v>
      </c>
      <c r="B20" s="17" t="s">
        <v>496</v>
      </c>
    </row>
    <row r="21" spans="1:5" hidden="1" x14ac:dyDescent="0.2">
      <c r="A21" s="11" t="s">
        <v>22</v>
      </c>
      <c r="B21" s="17">
        <v>60</v>
      </c>
      <c r="D21" s="10" t="s">
        <v>479</v>
      </c>
      <c r="E21" s="17" t="s">
        <v>485</v>
      </c>
    </row>
    <row r="22" spans="1:5" hidden="1" x14ac:dyDescent="0.2">
      <c r="A22" s="12" t="s">
        <v>23</v>
      </c>
      <c r="B22" s="18">
        <v>78</v>
      </c>
      <c r="D22" s="11" t="s">
        <v>23</v>
      </c>
      <c r="E22" s="17">
        <v>131</v>
      </c>
    </row>
    <row r="23" spans="1:5" hidden="1" x14ac:dyDescent="0.2">
      <c r="A23" s="13" t="s">
        <v>480</v>
      </c>
      <c r="B23" s="14">
        <v>138</v>
      </c>
      <c r="D23" s="12" t="s">
        <v>360</v>
      </c>
      <c r="E23" s="18">
        <v>3</v>
      </c>
    </row>
    <row r="24" spans="1:5" hidden="1" x14ac:dyDescent="0.2">
      <c r="D24" s="12" t="s">
        <v>457</v>
      </c>
      <c r="E24" s="18">
        <v>2</v>
      </c>
    </row>
    <row r="25" spans="1:5" hidden="1" x14ac:dyDescent="0.2">
      <c r="D25" s="12" t="s">
        <v>443</v>
      </c>
      <c r="E25" s="18">
        <v>1</v>
      </c>
    </row>
    <row r="26" spans="1:5" hidden="1" x14ac:dyDescent="0.2">
      <c r="A26" s="89" t="s">
        <v>495</v>
      </c>
      <c r="B26" s="90"/>
      <c r="D26" s="12" t="s">
        <v>458</v>
      </c>
      <c r="E26" s="18">
        <v>1</v>
      </c>
    </row>
    <row r="27" spans="1:5" hidden="1" x14ac:dyDescent="0.2">
      <c r="A27" s="90"/>
      <c r="B27" s="90"/>
      <c r="D27" s="13" t="s">
        <v>480</v>
      </c>
      <c r="E27" s="14">
        <v>138</v>
      </c>
    </row>
    <row r="28" spans="1:5" hidden="1" x14ac:dyDescent="0.2">
      <c r="A28" s="90"/>
      <c r="B28" s="90"/>
    </row>
    <row r="29" spans="1:5" hidden="1" x14ac:dyDescent="0.2">
      <c r="A29" s="90"/>
      <c r="B29" s="90"/>
    </row>
    <row r="30" spans="1:5" hidden="1" x14ac:dyDescent="0.2">
      <c r="A30" s="90"/>
      <c r="B30" s="90"/>
    </row>
    <row r="31" spans="1:5" hidden="1" x14ac:dyDescent="0.2">
      <c r="A31" s="90"/>
      <c r="B31" s="90"/>
    </row>
    <row r="32" spans="1:5" hidden="1" x14ac:dyDescent="0.2">
      <c r="A32" s="90"/>
      <c r="B32" s="90"/>
    </row>
    <row r="33" spans="1:5" hidden="1" x14ac:dyDescent="0.2">
      <c r="A33" s="90"/>
      <c r="B33" s="90"/>
    </row>
    <row r="34" spans="1:5" hidden="1" x14ac:dyDescent="0.2">
      <c r="A34" s="90"/>
      <c r="B34" s="90"/>
    </row>
    <row r="35" spans="1:5" hidden="1" x14ac:dyDescent="0.2"/>
    <row r="36" spans="1:5" hidden="1" x14ac:dyDescent="0.2"/>
    <row r="37" spans="1:5" hidden="1" x14ac:dyDescent="0.2"/>
    <row r="38" spans="1:5" hidden="1" x14ac:dyDescent="0.2"/>
    <row r="39" spans="1:5" hidden="1" x14ac:dyDescent="0.2">
      <c r="D39" s="35" t="s">
        <v>479</v>
      </c>
      <c r="E39" s="36" t="s">
        <v>497</v>
      </c>
    </row>
    <row r="40" spans="1:5" hidden="1" x14ac:dyDescent="0.2">
      <c r="D40" s="37" t="s">
        <v>163</v>
      </c>
      <c r="E40" s="36">
        <v>19</v>
      </c>
    </row>
    <row r="41" spans="1:5" hidden="1" x14ac:dyDescent="0.2">
      <c r="D41" s="38" t="s">
        <v>55</v>
      </c>
      <c r="E41" s="39">
        <v>56</v>
      </c>
    </row>
    <row r="42" spans="1:5" hidden="1" x14ac:dyDescent="0.2">
      <c r="D42" s="38" t="s">
        <v>24</v>
      </c>
      <c r="E42" s="39">
        <v>35</v>
      </c>
    </row>
    <row r="43" spans="1:5" hidden="1" x14ac:dyDescent="0.2">
      <c r="D43" s="38" t="s">
        <v>192</v>
      </c>
      <c r="E43" s="39">
        <v>14</v>
      </c>
    </row>
    <row r="44" spans="1:5" hidden="1" x14ac:dyDescent="0.2">
      <c r="D44" s="38" t="s">
        <v>236</v>
      </c>
      <c r="E44" s="39">
        <v>7</v>
      </c>
    </row>
    <row r="45" spans="1:5" hidden="1" x14ac:dyDescent="0.2">
      <c r="D45" s="38" t="s">
        <v>388</v>
      </c>
      <c r="E45" s="39">
        <v>7</v>
      </c>
    </row>
    <row r="46" spans="1:5" hidden="1" x14ac:dyDescent="0.2">
      <c r="D46" s="40" t="s">
        <v>480</v>
      </c>
      <c r="E46" s="41">
        <v>138</v>
      </c>
    </row>
    <row r="47" spans="1:5" hidden="1" x14ac:dyDescent="0.2"/>
    <row r="48" spans="1:5" hidden="1" x14ac:dyDescent="0.2"/>
    <row r="49" spans="3:4" hidden="1" x14ac:dyDescent="0.2"/>
    <row r="50" spans="3:4" hidden="1" x14ac:dyDescent="0.2"/>
    <row r="51" spans="3:4" hidden="1" x14ac:dyDescent="0.2"/>
    <row r="52" spans="3:4" hidden="1" x14ac:dyDescent="0.2"/>
    <row r="53" spans="3:4" hidden="1" x14ac:dyDescent="0.2"/>
    <row r="54" spans="3:4" hidden="1" x14ac:dyDescent="0.2"/>
    <row r="55" spans="3:4" hidden="1" x14ac:dyDescent="0.2"/>
    <row r="56" spans="3:4" hidden="1" x14ac:dyDescent="0.2">
      <c r="C56" s="10" t="s">
        <v>479</v>
      </c>
      <c r="D56" s="17" t="s">
        <v>498</v>
      </c>
    </row>
    <row r="57" spans="3:4" hidden="1" x14ac:dyDescent="0.2">
      <c r="C57" s="11" t="s">
        <v>25</v>
      </c>
      <c r="D57" s="17">
        <v>85</v>
      </c>
    </row>
    <row r="58" spans="3:4" hidden="1" x14ac:dyDescent="0.2">
      <c r="C58" s="12" t="s">
        <v>35</v>
      </c>
      <c r="D58" s="18">
        <v>53</v>
      </c>
    </row>
    <row r="59" spans="3:4" hidden="1" x14ac:dyDescent="0.2">
      <c r="C59" s="13" t="s">
        <v>480</v>
      </c>
      <c r="D59" s="14">
        <v>138</v>
      </c>
    </row>
    <row r="60" spans="3:4" hidden="1" x14ac:dyDescent="0.2"/>
    <row r="61" spans="3:4" hidden="1" x14ac:dyDescent="0.2"/>
    <row r="62" spans="3:4" hidden="1" x14ac:dyDescent="0.2"/>
    <row r="63" spans="3:4" hidden="1" x14ac:dyDescent="0.2"/>
    <row r="64" spans="3:4" hidden="1" x14ac:dyDescent="0.2"/>
    <row r="65" spans="3:4" hidden="1" x14ac:dyDescent="0.2"/>
    <row r="66" spans="3:4" hidden="1" x14ac:dyDescent="0.2"/>
    <row r="67" spans="3:4" hidden="1" x14ac:dyDescent="0.2"/>
    <row r="68" spans="3:4" hidden="1" x14ac:dyDescent="0.2"/>
    <row r="69" spans="3:4" hidden="1" x14ac:dyDescent="0.2"/>
    <row r="70" spans="3:4" hidden="1" x14ac:dyDescent="0.2"/>
    <row r="71" spans="3:4" hidden="1" x14ac:dyDescent="0.2"/>
    <row r="72" spans="3:4" hidden="1" x14ac:dyDescent="0.2">
      <c r="C72" s="10" t="s">
        <v>479</v>
      </c>
      <c r="D72" s="17" t="s">
        <v>499</v>
      </c>
    </row>
    <row r="73" spans="3:4" hidden="1" x14ac:dyDescent="0.2">
      <c r="C73" s="11" t="s">
        <v>36</v>
      </c>
      <c r="D73" s="17">
        <v>38</v>
      </c>
    </row>
    <row r="74" spans="3:4" hidden="1" x14ac:dyDescent="0.2">
      <c r="C74" s="12" t="s">
        <v>56</v>
      </c>
      <c r="D74" s="18">
        <v>37</v>
      </c>
    </row>
    <row r="75" spans="3:4" hidden="1" x14ac:dyDescent="0.2">
      <c r="C75" s="12" t="s">
        <v>26</v>
      </c>
      <c r="D75" s="18">
        <v>27</v>
      </c>
    </row>
    <row r="76" spans="3:4" hidden="1" x14ac:dyDescent="0.2">
      <c r="C76" s="12" t="s">
        <v>164</v>
      </c>
      <c r="D76" s="18">
        <v>13</v>
      </c>
    </row>
    <row r="77" spans="3:4" hidden="1" x14ac:dyDescent="0.2">
      <c r="C77" s="12" t="s">
        <v>80</v>
      </c>
      <c r="D77" s="18">
        <v>10</v>
      </c>
    </row>
    <row r="78" spans="3:4" hidden="1" x14ac:dyDescent="0.2">
      <c r="C78" s="12" t="s">
        <v>199</v>
      </c>
      <c r="D78" s="18">
        <v>6</v>
      </c>
    </row>
    <row r="79" spans="3:4" hidden="1" x14ac:dyDescent="0.2">
      <c r="C79" s="12" t="s">
        <v>270</v>
      </c>
      <c r="D79" s="18">
        <v>3</v>
      </c>
    </row>
    <row r="80" spans="3:4" hidden="1" x14ac:dyDescent="0.2">
      <c r="C80" s="12" t="s">
        <v>326</v>
      </c>
      <c r="D80" s="18">
        <v>1</v>
      </c>
    </row>
    <row r="81" spans="3:4" hidden="1" x14ac:dyDescent="0.2">
      <c r="C81" s="12" t="s">
        <v>131</v>
      </c>
      <c r="D81" s="18">
        <v>1</v>
      </c>
    </row>
    <row r="82" spans="3:4" hidden="1" x14ac:dyDescent="0.2">
      <c r="C82" s="12" t="s">
        <v>389</v>
      </c>
      <c r="D82" s="18">
        <v>1</v>
      </c>
    </row>
    <row r="83" spans="3:4" hidden="1" x14ac:dyDescent="0.2">
      <c r="C83" s="12" t="s">
        <v>396</v>
      </c>
      <c r="D83" s="18">
        <v>1</v>
      </c>
    </row>
    <row r="84" spans="3:4" hidden="1" x14ac:dyDescent="0.2">
      <c r="C84" s="13" t="s">
        <v>480</v>
      </c>
      <c r="D84" s="14">
        <v>138</v>
      </c>
    </row>
    <row r="85" spans="3:4" hidden="1" x14ac:dyDescent="0.2"/>
    <row r="86" spans="3:4" hidden="1" x14ac:dyDescent="0.2"/>
    <row r="87" spans="3:4" hidden="1" x14ac:dyDescent="0.2"/>
    <row r="88" spans="3:4" hidden="1" x14ac:dyDescent="0.2"/>
    <row r="89" spans="3:4" hidden="1" x14ac:dyDescent="0.2"/>
    <row r="90" spans="3:4" hidden="1" x14ac:dyDescent="0.2"/>
    <row r="91" spans="3:4" hidden="1" x14ac:dyDescent="0.2">
      <c r="C91" s="35" t="s">
        <v>479</v>
      </c>
      <c r="D91" s="36" t="s">
        <v>499</v>
      </c>
    </row>
    <row r="92" spans="3:4" hidden="1" x14ac:dyDescent="0.2">
      <c r="C92" s="37" t="s">
        <v>131</v>
      </c>
      <c r="D92" s="36">
        <v>1</v>
      </c>
    </row>
    <row r="93" spans="3:4" hidden="1" x14ac:dyDescent="0.2">
      <c r="C93" s="38" t="s">
        <v>270</v>
      </c>
      <c r="D93" s="39">
        <v>3</v>
      </c>
    </row>
    <row r="94" spans="3:4" hidden="1" x14ac:dyDescent="0.2">
      <c r="C94" s="38" t="s">
        <v>396</v>
      </c>
      <c r="D94" s="39">
        <v>1</v>
      </c>
    </row>
    <row r="95" spans="3:4" hidden="1" x14ac:dyDescent="0.2">
      <c r="C95" s="38" t="s">
        <v>56</v>
      </c>
      <c r="D95" s="39">
        <v>37</v>
      </c>
    </row>
    <row r="96" spans="3:4" hidden="1" x14ac:dyDescent="0.2">
      <c r="C96" s="38" t="s">
        <v>80</v>
      </c>
      <c r="D96" s="39">
        <v>10</v>
      </c>
    </row>
    <row r="97" spans="3:4" hidden="1" x14ac:dyDescent="0.2">
      <c r="C97" s="38" t="s">
        <v>164</v>
      </c>
      <c r="D97" s="39">
        <v>13</v>
      </c>
    </row>
    <row r="98" spans="3:4" hidden="1" x14ac:dyDescent="0.2">
      <c r="C98" s="38" t="s">
        <v>26</v>
      </c>
      <c r="D98" s="39">
        <v>27</v>
      </c>
    </row>
    <row r="99" spans="3:4" hidden="1" x14ac:dyDescent="0.2">
      <c r="C99" s="38" t="s">
        <v>199</v>
      </c>
      <c r="D99" s="39">
        <v>6</v>
      </c>
    </row>
    <row r="100" spans="3:4" hidden="1" x14ac:dyDescent="0.2">
      <c r="C100" s="38" t="s">
        <v>326</v>
      </c>
      <c r="D100" s="39">
        <v>1</v>
      </c>
    </row>
    <row r="101" spans="3:4" hidden="1" x14ac:dyDescent="0.2">
      <c r="C101" s="38" t="s">
        <v>389</v>
      </c>
      <c r="D101" s="39">
        <v>1</v>
      </c>
    </row>
    <row r="102" spans="3:4" hidden="1" x14ac:dyDescent="0.2">
      <c r="C102" s="38" t="s">
        <v>36</v>
      </c>
      <c r="D102" s="39">
        <v>38</v>
      </c>
    </row>
    <row r="103" spans="3:4" hidden="1" x14ac:dyDescent="0.2">
      <c r="C103" s="40" t="s">
        <v>480</v>
      </c>
      <c r="D103" s="41">
        <v>138</v>
      </c>
    </row>
    <row r="104" spans="3:4" hidden="1" x14ac:dyDescent="0.2"/>
    <row r="105" spans="3:4" hidden="1" x14ac:dyDescent="0.2"/>
    <row r="106" spans="3:4" hidden="1" x14ac:dyDescent="0.2"/>
    <row r="107" spans="3:4" hidden="1" x14ac:dyDescent="0.2"/>
    <row r="108" spans="3:4" hidden="1" x14ac:dyDescent="0.2"/>
    <row r="109" spans="3:4" hidden="1" x14ac:dyDescent="0.2"/>
    <row r="110" spans="3:4" hidden="1" x14ac:dyDescent="0.2"/>
    <row r="111" spans="3:4" hidden="1" x14ac:dyDescent="0.2">
      <c r="C111" s="35" t="s">
        <v>479</v>
      </c>
      <c r="D111" s="36" t="s">
        <v>500</v>
      </c>
    </row>
    <row r="112" spans="3:4" hidden="1" x14ac:dyDescent="0.2">
      <c r="C112" s="37" t="s">
        <v>57</v>
      </c>
      <c r="D112" s="36">
        <v>62</v>
      </c>
    </row>
    <row r="113" spans="3:4" hidden="1" x14ac:dyDescent="0.2">
      <c r="C113" s="38" t="s">
        <v>93</v>
      </c>
      <c r="D113" s="39">
        <v>24</v>
      </c>
    </row>
    <row r="114" spans="3:4" hidden="1" x14ac:dyDescent="0.2">
      <c r="C114" s="38" t="s">
        <v>201</v>
      </c>
      <c r="D114" s="39">
        <v>4</v>
      </c>
    </row>
    <row r="115" spans="3:4" hidden="1" x14ac:dyDescent="0.2">
      <c r="C115" s="38" t="s">
        <v>27</v>
      </c>
      <c r="D115" s="39">
        <v>48</v>
      </c>
    </row>
    <row r="116" spans="3:4" hidden="1" x14ac:dyDescent="0.2">
      <c r="C116" s="40" t="s">
        <v>480</v>
      </c>
      <c r="D116" s="41">
        <v>138</v>
      </c>
    </row>
    <row r="117" spans="3:4" hidden="1" x14ac:dyDescent="0.2"/>
    <row r="118" spans="3:4" hidden="1" x14ac:dyDescent="0.2"/>
    <row r="119" spans="3:4" hidden="1" x14ac:dyDescent="0.2"/>
    <row r="120" spans="3:4" hidden="1" x14ac:dyDescent="0.2"/>
    <row r="121" spans="3:4" hidden="1" x14ac:dyDescent="0.2"/>
    <row r="122" spans="3:4" hidden="1" x14ac:dyDescent="0.2"/>
    <row r="123" spans="3:4" hidden="1" x14ac:dyDescent="0.2"/>
    <row r="124" spans="3:4" hidden="1" x14ac:dyDescent="0.2"/>
    <row r="125" spans="3:4" hidden="1" x14ac:dyDescent="0.2"/>
    <row r="126" spans="3:4" hidden="1" x14ac:dyDescent="0.2"/>
    <row r="127" spans="3:4" hidden="1" x14ac:dyDescent="0.2"/>
    <row r="128" spans="3:4" hidden="1" x14ac:dyDescent="0.2"/>
    <row r="129" spans="3:4" hidden="1" x14ac:dyDescent="0.2"/>
    <row r="130" spans="3:4" hidden="1" x14ac:dyDescent="0.2"/>
    <row r="131" spans="3:4" hidden="1" x14ac:dyDescent="0.2"/>
    <row r="132" spans="3:4" hidden="1" x14ac:dyDescent="0.2"/>
    <row r="133" spans="3:4" hidden="1" x14ac:dyDescent="0.2">
      <c r="C133" s="10" t="s">
        <v>479</v>
      </c>
      <c r="D133" s="17" t="s">
        <v>501</v>
      </c>
    </row>
    <row r="134" spans="3:4" hidden="1" x14ac:dyDescent="0.2">
      <c r="C134" s="11" t="s">
        <v>28</v>
      </c>
      <c r="D134" s="17">
        <v>45</v>
      </c>
    </row>
    <row r="135" spans="3:4" hidden="1" x14ac:dyDescent="0.2">
      <c r="C135" s="12" t="s">
        <v>69</v>
      </c>
      <c r="D135" s="18">
        <v>43</v>
      </c>
    </row>
    <row r="136" spans="3:4" hidden="1" x14ac:dyDescent="0.2">
      <c r="C136" s="12" t="s">
        <v>81</v>
      </c>
      <c r="D136" s="18">
        <v>38</v>
      </c>
    </row>
    <row r="137" spans="3:4" hidden="1" x14ac:dyDescent="0.2">
      <c r="C137" s="12" t="s">
        <v>37</v>
      </c>
      <c r="D137" s="18">
        <v>12</v>
      </c>
    </row>
    <row r="138" spans="3:4" hidden="1" x14ac:dyDescent="0.2">
      <c r="C138" s="13" t="s">
        <v>480</v>
      </c>
      <c r="D138" s="14">
        <v>138</v>
      </c>
    </row>
    <row r="139" spans="3:4" hidden="1" x14ac:dyDescent="0.2"/>
    <row r="140" spans="3:4" hidden="1" x14ac:dyDescent="0.2"/>
    <row r="141" spans="3:4" hidden="1" x14ac:dyDescent="0.2"/>
    <row r="142" spans="3:4" hidden="1" x14ac:dyDescent="0.2"/>
    <row r="143" spans="3:4" hidden="1" x14ac:dyDescent="0.2"/>
    <row r="144" spans="3: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spans="3:4" hidden="1" x14ac:dyDescent="0.2"/>
    <row r="226" spans="3:4" hidden="1" x14ac:dyDescent="0.2"/>
    <row r="227" spans="3:4" hidden="1" x14ac:dyDescent="0.2"/>
    <row r="228" spans="3:4" hidden="1" x14ac:dyDescent="0.2"/>
    <row r="229" spans="3:4" hidden="1" x14ac:dyDescent="0.2"/>
    <row r="230" spans="3:4" hidden="1" x14ac:dyDescent="0.2"/>
    <row r="231" spans="3:4" hidden="1" x14ac:dyDescent="0.2"/>
    <row r="232" spans="3:4" hidden="1" x14ac:dyDescent="0.2"/>
    <row r="233" spans="3:4" hidden="1" x14ac:dyDescent="0.2"/>
    <row r="234" spans="3:4" hidden="1" x14ac:dyDescent="0.2"/>
    <row r="235" spans="3:4" hidden="1" x14ac:dyDescent="0.2"/>
    <row r="236" spans="3:4" hidden="1" x14ac:dyDescent="0.2">
      <c r="C236" s="10" t="s">
        <v>479</v>
      </c>
      <c r="D236" s="17" t="s">
        <v>502</v>
      </c>
    </row>
    <row r="237" spans="3:4" hidden="1" x14ac:dyDescent="0.2">
      <c r="C237" s="11" t="s">
        <v>32</v>
      </c>
      <c r="D237" s="17">
        <v>68</v>
      </c>
    </row>
    <row r="238" spans="3:4" hidden="1" x14ac:dyDescent="0.2">
      <c r="C238" s="12" t="s">
        <v>60</v>
      </c>
      <c r="D238" s="18">
        <v>29</v>
      </c>
    </row>
    <row r="239" spans="3:4" hidden="1" x14ac:dyDescent="0.2">
      <c r="C239" s="12" t="s">
        <v>181</v>
      </c>
      <c r="D239" s="18">
        <v>23</v>
      </c>
    </row>
    <row r="240" spans="3:4" hidden="1" x14ac:dyDescent="0.2">
      <c r="C240" s="12" t="s">
        <v>41</v>
      </c>
      <c r="D240" s="18">
        <v>18</v>
      </c>
    </row>
    <row r="241" spans="3:4" hidden="1" x14ac:dyDescent="0.2">
      <c r="C241" s="13" t="s">
        <v>480</v>
      </c>
      <c r="D241" s="14">
        <v>138</v>
      </c>
    </row>
    <row r="242" spans="3:4" hidden="1" x14ac:dyDescent="0.2"/>
    <row r="243" spans="3:4" hidden="1" x14ac:dyDescent="0.2"/>
    <row r="244" spans="3:4" hidden="1" x14ac:dyDescent="0.2"/>
    <row r="245" spans="3:4" hidden="1" x14ac:dyDescent="0.2"/>
    <row r="246" spans="3:4" hidden="1" x14ac:dyDescent="0.2"/>
    <row r="247" spans="3:4" hidden="1" x14ac:dyDescent="0.2"/>
    <row r="248" spans="3:4" hidden="1" x14ac:dyDescent="0.2"/>
    <row r="249" spans="3:4" hidden="1" x14ac:dyDescent="0.2"/>
    <row r="250" spans="3:4" hidden="1" x14ac:dyDescent="0.2"/>
    <row r="251" spans="3:4" hidden="1" x14ac:dyDescent="0.2"/>
    <row r="252" spans="3:4" hidden="1" x14ac:dyDescent="0.2"/>
    <row r="253" spans="3:4" hidden="1" x14ac:dyDescent="0.2"/>
    <row r="254" spans="3:4" hidden="1" x14ac:dyDescent="0.2">
      <c r="C254" s="35" t="s">
        <v>479</v>
      </c>
      <c r="D254" s="36" t="s">
        <v>503</v>
      </c>
    </row>
    <row r="255" spans="3:4" hidden="1" x14ac:dyDescent="0.2">
      <c r="C255" s="37" t="s">
        <v>85</v>
      </c>
      <c r="D255" s="36">
        <v>9</v>
      </c>
    </row>
    <row r="256" spans="3:4" hidden="1" x14ac:dyDescent="0.2">
      <c r="C256" s="38" t="s">
        <v>33</v>
      </c>
      <c r="D256" s="39">
        <v>90</v>
      </c>
    </row>
    <row r="257" spans="3:4" hidden="1" x14ac:dyDescent="0.2">
      <c r="C257" s="38" t="s">
        <v>119</v>
      </c>
      <c r="D257" s="39">
        <v>31</v>
      </c>
    </row>
    <row r="258" spans="3:4" hidden="1" x14ac:dyDescent="0.2">
      <c r="C258" s="38" t="s">
        <v>104</v>
      </c>
      <c r="D258" s="39">
        <v>7</v>
      </c>
    </row>
    <row r="259" spans="3:4" hidden="1" x14ac:dyDescent="0.2">
      <c r="C259" s="38" t="s">
        <v>447</v>
      </c>
      <c r="D259" s="39">
        <v>1</v>
      </c>
    </row>
    <row r="260" spans="3:4" hidden="1" x14ac:dyDescent="0.2">
      <c r="C260" s="40" t="s">
        <v>480</v>
      </c>
      <c r="D260" s="41">
        <v>138</v>
      </c>
    </row>
    <row r="261" spans="3:4" hidden="1" x14ac:dyDescent="0.2"/>
    <row r="262" spans="3:4" hidden="1" x14ac:dyDescent="0.2"/>
    <row r="263" spans="3:4" hidden="1" x14ac:dyDescent="0.2"/>
    <row r="264" spans="3:4" hidden="1" x14ac:dyDescent="0.2"/>
    <row r="265" spans="3:4" hidden="1" x14ac:dyDescent="0.2"/>
    <row r="266" spans="3:4" hidden="1" x14ac:dyDescent="0.2"/>
    <row r="267" spans="3:4" hidden="1" x14ac:dyDescent="0.2"/>
    <row r="268" spans="3:4" hidden="1" x14ac:dyDescent="0.2"/>
    <row r="269" spans="3:4" hidden="1" x14ac:dyDescent="0.2"/>
    <row r="270" spans="3:4" hidden="1" x14ac:dyDescent="0.2"/>
    <row r="271" spans="3:4" hidden="1" x14ac:dyDescent="0.2"/>
    <row r="272" spans="3:4" hidden="1" x14ac:dyDescent="0.2"/>
    <row r="273" spans="3:4" hidden="1" x14ac:dyDescent="0.2"/>
    <row r="274" spans="3:4" hidden="1" x14ac:dyDescent="0.2">
      <c r="C274" s="35" t="s">
        <v>479</v>
      </c>
      <c r="D274" s="36" t="s">
        <v>482</v>
      </c>
    </row>
    <row r="275" spans="3:4" hidden="1" x14ac:dyDescent="0.2">
      <c r="C275" s="37" t="s">
        <v>34</v>
      </c>
      <c r="D275" s="36">
        <v>15</v>
      </c>
    </row>
    <row r="276" spans="3:4" hidden="1" x14ac:dyDescent="0.2">
      <c r="C276" s="38" t="s">
        <v>61</v>
      </c>
      <c r="D276" s="39">
        <v>35</v>
      </c>
    </row>
    <row r="277" spans="3:4" hidden="1" x14ac:dyDescent="0.2">
      <c r="C277" s="38" t="s">
        <v>42</v>
      </c>
      <c r="D277" s="39">
        <v>53</v>
      </c>
    </row>
    <row r="278" spans="3:4" hidden="1" x14ac:dyDescent="0.2">
      <c r="C278" s="38" t="s">
        <v>124</v>
      </c>
      <c r="D278" s="39">
        <v>23</v>
      </c>
    </row>
    <row r="279" spans="3:4" hidden="1" x14ac:dyDescent="0.2">
      <c r="C279" s="38" t="s">
        <v>311</v>
      </c>
      <c r="D279" s="39">
        <v>3</v>
      </c>
    </row>
    <row r="280" spans="3:4" hidden="1" x14ac:dyDescent="0.2">
      <c r="C280" s="38" t="s">
        <v>481</v>
      </c>
      <c r="D280" s="39"/>
    </row>
    <row r="281" spans="3:4" hidden="1" x14ac:dyDescent="0.2">
      <c r="C281" s="40" t="s">
        <v>480</v>
      </c>
      <c r="D281" s="41">
        <v>129</v>
      </c>
    </row>
    <row r="282" spans="3:4" hidden="1" x14ac:dyDescent="0.2"/>
    <row r="283" spans="3:4" hidden="1" x14ac:dyDescent="0.2"/>
    <row r="284" spans="3:4" hidden="1" x14ac:dyDescent="0.2"/>
    <row r="285" spans="3:4" hidden="1" x14ac:dyDescent="0.2"/>
    <row r="286" spans="3:4" hidden="1" x14ac:dyDescent="0.2"/>
    <row r="287" spans="3:4" hidden="1" x14ac:dyDescent="0.2"/>
    <row r="288" spans="3:4"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spans="2:3" hidden="1" x14ac:dyDescent="0.2"/>
    <row r="306" spans="2:3" hidden="1" x14ac:dyDescent="0.2"/>
    <row r="307" spans="2:3" hidden="1" x14ac:dyDescent="0.2"/>
    <row r="308" spans="2:3" hidden="1" x14ac:dyDescent="0.2"/>
    <row r="309" spans="2:3" hidden="1" x14ac:dyDescent="0.2"/>
    <row r="310" spans="2:3" hidden="1" x14ac:dyDescent="0.2"/>
    <row r="311" spans="2:3" hidden="1" x14ac:dyDescent="0.2"/>
    <row r="312" spans="2:3" hidden="1" x14ac:dyDescent="0.2"/>
    <row r="313" spans="2:3" hidden="1" x14ac:dyDescent="0.2"/>
    <row r="314" spans="2:3" hidden="1" x14ac:dyDescent="0.2"/>
    <row r="315" spans="2:3" hidden="1" x14ac:dyDescent="0.2"/>
    <row r="316" spans="2:3" hidden="1" x14ac:dyDescent="0.2"/>
    <row r="317" spans="2:3" hidden="1" x14ac:dyDescent="0.2">
      <c r="B317" s="10" t="s">
        <v>479</v>
      </c>
      <c r="C317" s="17" t="s">
        <v>484</v>
      </c>
    </row>
    <row r="318" spans="2:3" hidden="1" x14ac:dyDescent="0.2">
      <c r="B318" s="11" t="s">
        <v>63</v>
      </c>
      <c r="C318" s="17">
        <v>80</v>
      </c>
    </row>
    <row r="319" spans="2:3" hidden="1" x14ac:dyDescent="0.2">
      <c r="B319" s="12" t="s">
        <v>44</v>
      </c>
      <c r="C319" s="18">
        <v>32</v>
      </c>
    </row>
    <row r="320" spans="2:3" hidden="1" x14ac:dyDescent="0.2">
      <c r="B320" s="12" t="s">
        <v>284</v>
      </c>
      <c r="C320" s="18">
        <v>2</v>
      </c>
    </row>
    <row r="321" spans="2:3" hidden="1" x14ac:dyDescent="0.2">
      <c r="B321" s="12" t="s">
        <v>481</v>
      </c>
      <c r="C321" s="18"/>
    </row>
    <row r="322" spans="2:3" hidden="1" x14ac:dyDescent="0.2">
      <c r="B322" s="13" t="s">
        <v>480</v>
      </c>
      <c r="C322" s="14">
        <v>114</v>
      </c>
    </row>
    <row r="323" spans="2:3" hidden="1" x14ac:dyDescent="0.2"/>
    <row r="324" spans="2:3" hidden="1" x14ac:dyDescent="0.2"/>
    <row r="325" spans="2:3" hidden="1" x14ac:dyDescent="0.2"/>
    <row r="326" spans="2:3" hidden="1" x14ac:dyDescent="0.2"/>
    <row r="327" spans="2:3" hidden="1" x14ac:dyDescent="0.2"/>
    <row r="328" spans="2:3" hidden="1" x14ac:dyDescent="0.2"/>
    <row r="329" spans="2:3" hidden="1" x14ac:dyDescent="0.2"/>
    <row r="330" spans="2:3" hidden="1" x14ac:dyDescent="0.2"/>
    <row r="331" spans="2:3" hidden="1" x14ac:dyDescent="0.2"/>
    <row r="332" spans="2:3" hidden="1" x14ac:dyDescent="0.2"/>
    <row r="333" spans="2:3" hidden="1" x14ac:dyDescent="0.2"/>
    <row r="334" spans="2:3" hidden="1" x14ac:dyDescent="0.2"/>
    <row r="359" spans="2:3" x14ac:dyDescent="0.2">
      <c r="B359" s="10" t="s">
        <v>479</v>
      </c>
      <c r="C359" s="17" t="s">
        <v>489</v>
      </c>
    </row>
    <row r="360" spans="2:3" x14ac:dyDescent="0.2">
      <c r="B360" s="11" t="s">
        <v>23</v>
      </c>
      <c r="C360" s="17">
        <v>73</v>
      </c>
    </row>
    <row r="361" spans="2:3" x14ac:dyDescent="0.2">
      <c r="B361" s="12" t="s">
        <v>64</v>
      </c>
      <c r="C361" s="18">
        <v>33</v>
      </c>
    </row>
    <row r="362" spans="2:3" x14ac:dyDescent="0.2">
      <c r="B362" s="12" t="s">
        <v>22</v>
      </c>
      <c r="C362" s="18">
        <v>8</v>
      </c>
    </row>
    <row r="363" spans="2:3" x14ac:dyDescent="0.2">
      <c r="B363" s="12" t="s">
        <v>481</v>
      </c>
      <c r="C363" s="18"/>
    </row>
    <row r="364" spans="2:3" x14ac:dyDescent="0.2">
      <c r="B364" s="13" t="s">
        <v>480</v>
      </c>
      <c r="C364" s="14">
        <v>114</v>
      </c>
    </row>
    <row r="393" spans="3:4" x14ac:dyDescent="0.2">
      <c r="C393" s="35" t="s">
        <v>479</v>
      </c>
      <c r="D393" s="36" t="s">
        <v>490</v>
      </c>
    </row>
    <row r="394" spans="3:4" x14ac:dyDescent="0.2">
      <c r="C394" s="37" t="s">
        <v>66</v>
      </c>
      <c r="D394" s="36">
        <v>61</v>
      </c>
    </row>
    <row r="395" spans="3:4" x14ac:dyDescent="0.2">
      <c r="C395" s="38" t="s">
        <v>46</v>
      </c>
      <c r="D395" s="39">
        <v>25</v>
      </c>
    </row>
    <row r="396" spans="3:4" x14ac:dyDescent="0.2">
      <c r="C396" s="38" t="s">
        <v>140</v>
      </c>
      <c r="D396" s="39">
        <v>16</v>
      </c>
    </row>
    <row r="397" spans="3:4" x14ac:dyDescent="0.2">
      <c r="C397" s="38" t="s">
        <v>153</v>
      </c>
      <c r="D397" s="39">
        <v>12</v>
      </c>
    </row>
    <row r="398" spans="3:4" x14ac:dyDescent="0.2">
      <c r="C398" s="38" t="s">
        <v>481</v>
      </c>
      <c r="D398" s="39"/>
    </row>
    <row r="399" spans="3:4" x14ac:dyDescent="0.2">
      <c r="C399" s="40" t="s">
        <v>480</v>
      </c>
      <c r="D399" s="41">
        <v>114</v>
      </c>
    </row>
    <row r="410" spans="3:4" x14ac:dyDescent="0.2">
      <c r="C410" s="10" t="s">
        <v>479</v>
      </c>
      <c r="D410" s="17" t="s">
        <v>504</v>
      </c>
    </row>
    <row r="411" spans="3:4" x14ac:dyDescent="0.2">
      <c r="C411" s="11" t="s">
        <v>21</v>
      </c>
      <c r="D411" s="17">
        <v>74</v>
      </c>
    </row>
    <row r="412" spans="3:4" x14ac:dyDescent="0.2">
      <c r="C412" s="12" t="s">
        <v>22</v>
      </c>
      <c r="D412" s="18">
        <v>40</v>
      </c>
    </row>
    <row r="413" spans="3:4" x14ac:dyDescent="0.2">
      <c r="C413" s="12" t="s">
        <v>481</v>
      </c>
      <c r="D413" s="18"/>
    </row>
    <row r="414" spans="3:4" x14ac:dyDescent="0.2">
      <c r="C414" s="13" t="s">
        <v>480</v>
      </c>
      <c r="D414" s="14">
        <v>114</v>
      </c>
    </row>
    <row r="431" spans="3:4" x14ac:dyDescent="0.2">
      <c r="C431" s="35" t="s">
        <v>479</v>
      </c>
      <c r="D431" s="36" t="s">
        <v>505</v>
      </c>
    </row>
    <row r="432" spans="3:4" x14ac:dyDescent="0.2">
      <c r="C432" s="37" t="s">
        <v>96</v>
      </c>
      <c r="D432" s="36">
        <v>47</v>
      </c>
    </row>
    <row r="433" spans="3:4" x14ac:dyDescent="0.2">
      <c r="C433" s="38" t="s">
        <v>74</v>
      </c>
      <c r="D433" s="39">
        <v>24</v>
      </c>
    </row>
    <row r="434" spans="3:4" x14ac:dyDescent="0.2">
      <c r="C434" s="38" t="s">
        <v>158</v>
      </c>
      <c r="D434" s="39">
        <v>6</v>
      </c>
    </row>
    <row r="435" spans="3:4" x14ac:dyDescent="0.2">
      <c r="C435" s="38" t="s">
        <v>47</v>
      </c>
      <c r="D435" s="39">
        <v>37</v>
      </c>
    </row>
    <row r="436" spans="3:4" x14ac:dyDescent="0.2">
      <c r="C436" s="38" t="s">
        <v>481</v>
      </c>
      <c r="D436" s="39"/>
    </row>
    <row r="437" spans="3:4" x14ac:dyDescent="0.2">
      <c r="C437" s="40" t="s">
        <v>480</v>
      </c>
      <c r="D437" s="41">
        <v>114</v>
      </c>
    </row>
    <row r="449" spans="3:4" x14ac:dyDescent="0.2">
      <c r="C449" s="10" t="s">
        <v>479</v>
      </c>
      <c r="D449" s="17" t="s">
        <v>506</v>
      </c>
    </row>
    <row r="450" spans="3:4" x14ac:dyDescent="0.2">
      <c r="C450" s="11" t="s">
        <v>23</v>
      </c>
      <c r="D450" s="17">
        <v>99</v>
      </c>
    </row>
    <row r="451" spans="3:4" x14ac:dyDescent="0.2">
      <c r="C451" s="12" t="s">
        <v>22</v>
      </c>
      <c r="D451" s="18">
        <v>15</v>
      </c>
    </row>
    <row r="452" spans="3:4" x14ac:dyDescent="0.2">
      <c r="C452" s="12" t="s">
        <v>481</v>
      </c>
      <c r="D452" s="18"/>
    </row>
    <row r="453" spans="3:4" x14ac:dyDescent="0.2">
      <c r="C453" s="13" t="s">
        <v>480</v>
      </c>
      <c r="D453" s="14">
        <v>114</v>
      </c>
    </row>
    <row r="492" spans="2:3" x14ac:dyDescent="0.2">
      <c r="B492" s="10" t="s">
        <v>479</v>
      </c>
      <c r="C492" s="17" t="s">
        <v>507</v>
      </c>
    </row>
    <row r="493" spans="2:3" x14ac:dyDescent="0.2">
      <c r="B493" s="11" t="s">
        <v>76</v>
      </c>
      <c r="C493" s="17">
        <v>46</v>
      </c>
    </row>
    <row r="494" spans="2:3" x14ac:dyDescent="0.2">
      <c r="B494" s="12" t="s">
        <v>49</v>
      </c>
      <c r="C494" s="18">
        <v>27</v>
      </c>
    </row>
    <row r="495" spans="2:3" x14ac:dyDescent="0.2">
      <c r="B495" s="12" t="s">
        <v>142</v>
      </c>
      <c r="C495" s="18">
        <v>15</v>
      </c>
    </row>
    <row r="496" spans="2:3" x14ac:dyDescent="0.2">
      <c r="B496" s="12" t="s">
        <v>115</v>
      </c>
      <c r="C496" s="18">
        <v>12</v>
      </c>
    </row>
    <row r="497" spans="2:3" x14ac:dyDescent="0.2">
      <c r="B497" s="12" t="s">
        <v>134</v>
      </c>
      <c r="C497" s="18">
        <v>9</v>
      </c>
    </row>
    <row r="498" spans="2:3" x14ac:dyDescent="0.2">
      <c r="B498" s="12" t="s">
        <v>248</v>
      </c>
      <c r="C498" s="18">
        <v>5</v>
      </c>
    </row>
    <row r="499" spans="2:3" x14ac:dyDescent="0.2">
      <c r="B499" s="12" t="s">
        <v>481</v>
      </c>
      <c r="C499" s="18"/>
    </row>
    <row r="500" spans="2:3" x14ac:dyDescent="0.2">
      <c r="B500" s="13" t="s">
        <v>480</v>
      </c>
      <c r="C500" s="14">
        <v>114</v>
      </c>
    </row>
    <row r="516" spans="2:3" x14ac:dyDescent="0.2">
      <c r="B516" s="10" t="s">
        <v>479</v>
      </c>
      <c r="C516" s="17" t="s">
        <v>520</v>
      </c>
    </row>
    <row r="517" spans="2:3" x14ac:dyDescent="0.2">
      <c r="B517" s="11">
        <v>1</v>
      </c>
      <c r="C517" s="17">
        <v>3</v>
      </c>
    </row>
    <row r="518" spans="2:3" x14ac:dyDescent="0.2">
      <c r="B518" s="12">
        <v>2</v>
      </c>
      <c r="C518" s="18">
        <v>10</v>
      </c>
    </row>
    <row r="519" spans="2:3" x14ac:dyDescent="0.2">
      <c r="B519" s="12">
        <v>3</v>
      </c>
      <c r="C519" s="18">
        <v>38</v>
      </c>
    </row>
    <row r="520" spans="2:3" x14ac:dyDescent="0.2">
      <c r="B520" s="12">
        <v>4</v>
      </c>
      <c r="C520" s="18">
        <v>32</v>
      </c>
    </row>
    <row r="521" spans="2:3" x14ac:dyDescent="0.2">
      <c r="B521" s="12">
        <v>5</v>
      </c>
      <c r="C521" s="18">
        <v>31</v>
      </c>
    </row>
    <row r="522" spans="2:3" x14ac:dyDescent="0.2">
      <c r="B522" s="12" t="s">
        <v>481</v>
      </c>
      <c r="C522" s="18"/>
    </row>
    <row r="523" spans="2:3" x14ac:dyDescent="0.2">
      <c r="B523" s="13" t="s">
        <v>480</v>
      </c>
      <c r="C523" s="14">
        <v>114</v>
      </c>
    </row>
    <row r="539" spans="2:3" x14ac:dyDescent="0.2">
      <c r="B539" s="10" t="s">
        <v>479</v>
      </c>
      <c r="C539" s="17" t="s">
        <v>504</v>
      </c>
    </row>
    <row r="540" spans="2:3" x14ac:dyDescent="0.2">
      <c r="B540" s="11" t="s">
        <v>22</v>
      </c>
      <c r="C540" s="17">
        <v>1</v>
      </c>
    </row>
    <row r="541" spans="2:3" x14ac:dyDescent="0.2">
      <c r="B541" s="12" t="s">
        <v>23</v>
      </c>
      <c r="C541" s="18">
        <v>79</v>
      </c>
    </row>
    <row r="542" spans="2:3" x14ac:dyDescent="0.2">
      <c r="B542" s="12" t="s">
        <v>98</v>
      </c>
      <c r="C542" s="18">
        <v>34</v>
      </c>
    </row>
    <row r="543" spans="2:3" x14ac:dyDescent="0.2">
      <c r="B543" s="12" t="s">
        <v>481</v>
      </c>
      <c r="C543" s="18"/>
    </row>
    <row r="544" spans="2:3" x14ac:dyDescent="0.2">
      <c r="B544" s="13" t="s">
        <v>480</v>
      </c>
      <c r="C544" s="14">
        <v>114</v>
      </c>
    </row>
    <row r="557" spans="2:4" x14ac:dyDescent="0.2">
      <c r="B557" s="10" t="s">
        <v>479</v>
      </c>
      <c r="C557" s="17" t="s">
        <v>483</v>
      </c>
    </row>
    <row r="558" spans="2:4" x14ac:dyDescent="0.2">
      <c r="B558" s="11" t="s">
        <v>50</v>
      </c>
      <c r="C558" s="17">
        <v>90</v>
      </c>
      <c r="D558" s="86" cm="1">
        <f t="array" ref="D558:D560">C558:C560/GETPIVOTDATA("¿Qué tipo de estadía considerarías más cómoda en un coliving?",$B$557)</f>
        <v>0.79646017699115046</v>
      </c>
    </row>
    <row r="559" spans="2:4" x14ac:dyDescent="0.2">
      <c r="B559" s="12" t="s">
        <v>197</v>
      </c>
      <c r="C559" s="18">
        <v>12</v>
      </c>
      <c r="D559" s="86">
        <v>0.10619469026548672</v>
      </c>
    </row>
    <row r="560" spans="2:4" x14ac:dyDescent="0.2">
      <c r="B560" s="12" t="s">
        <v>87</v>
      </c>
      <c r="C560" s="18">
        <v>11</v>
      </c>
      <c r="D560" s="86">
        <v>9.7345132743362831E-2</v>
      </c>
    </row>
    <row r="561" spans="2:3" x14ac:dyDescent="0.2">
      <c r="B561" s="12" t="s">
        <v>481</v>
      </c>
      <c r="C561" s="18"/>
    </row>
    <row r="562" spans="2:3" x14ac:dyDescent="0.2">
      <c r="B562" s="13" t="s">
        <v>480</v>
      </c>
      <c r="C562" s="14">
        <v>113</v>
      </c>
    </row>
    <row r="581" spans="2:3" x14ac:dyDescent="0.2">
      <c r="B581" s="35" t="s">
        <v>479</v>
      </c>
      <c r="C581" s="36" t="s">
        <v>486</v>
      </c>
    </row>
    <row r="582" spans="2:3" x14ac:dyDescent="0.2">
      <c r="B582" s="37" t="s">
        <v>51</v>
      </c>
      <c r="C582" s="36">
        <v>73</v>
      </c>
    </row>
    <row r="583" spans="2:3" x14ac:dyDescent="0.2">
      <c r="B583" s="38" t="s">
        <v>77</v>
      </c>
      <c r="C583" s="39">
        <v>30</v>
      </c>
    </row>
    <row r="584" spans="2:3" x14ac:dyDescent="0.2">
      <c r="B584" s="38" t="s">
        <v>88</v>
      </c>
      <c r="C584" s="39">
        <v>8</v>
      </c>
    </row>
    <row r="585" spans="2:3" x14ac:dyDescent="0.2">
      <c r="B585" s="38" t="s">
        <v>148</v>
      </c>
      <c r="C585" s="39">
        <v>2</v>
      </c>
    </row>
    <row r="586" spans="2:3" x14ac:dyDescent="0.2">
      <c r="B586" s="38" t="s">
        <v>481</v>
      </c>
      <c r="C586" s="39"/>
    </row>
    <row r="587" spans="2:3" x14ac:dyDescent="0.2">
      <c r="B587" s="40" t="s">
        <v>480</v>
      </c>
      <c r="C587" s="41">
        <v>113</v>
      </c>
    </row>
    <row r="602" spans="3:4" x14ac:dyDescent="0.2">
      <c r="C602" s="10" t="s">
        <v>479</v>
      </c>
      <c r="D602" s="17" t="s">
        <v>488</v>
      </c>
    </row>
    <row r="603" spans="3:4" x14ac:dyDescent="0.2">
      <c r="C603" s="11" t="s">
        <v>53</v>
      </c>
      <c r="D603" s="17">
        <v>103</v>
      </c>
    </row>
    <row r="604" spans="3:4" x14ac:dyDescent="0.2">
      <c r="C604" s="12" t="s">
        <v>116</v>
      </c>
      <c r="D604" s="18">
        <v>9</v>
      </c>
    </row>
    <row r="605" spans="3:4" x14ac:dyDescent="0.2">
      <c r="C605" s="12" t="s">
        <v>377</v>
      </c>
      <c r="D605" s="18">
        <v>1</v>
      </c>
    </row>
    <row r="606" spans="3:4" x14ac:dyDescent="0.2">
      <c r="C606" s="12" t="s">
        <v>481</v>
      </c>
      <c r="D606" s="18"/>
    </row>
    <row r="607" spans="3:4" x14ac:dyDescent="0.2">
      <c r="C607" s="13" t="s">
        <v>480</v>
      </c>
      <c r="D607" s="14">
        <v>113</v>
      </c>
    </row>
    <row r="621" spans="2:3" x14ac:dyDescent="0.2">
      <c r="B621" s="35" t="s">
        <v>479</v>
      </c>
      <c r="C621" s="36" t="s">
        <v>488</v>
      </c>
    </row>
    <row r="622" spans="2:3" x14ac:dyDescent="0.2">
      <c r="B622" s="37" t="s">
        <v>377</v>
      </c>
      <c r="C622" s="36">
        <v>1</v>
      </c>
    </row>
    <row r="623" spans="2:3" x14ac:dyDescent="0.2">
      <c r="B623" s="38" t="s">
        <v>53</v>
      </c>
      <c r="C623" s="39">
        <v>103</v>
      </c>
    </row>
    <row r="624" spans="2:3" x14ac:dyDescent="0.2">
      <c r="B624" s="38" t="s">
        <v>116</v>
      </c>
      <c r="C624" s="39">
        <v>9</v>
      </c>
    </row>
    <row r="625" spans="2:3" x14ac:dyDescent="0.2">
      <c r="B625" s="38" t="s">
        <v>481</v>
      </c>
      <c r="C625" s="39"/>
    </row>
    <row r="626" spans="2:3" x14ac:dyDescent="0.2">
      <c r="B626" s="40" t="s">
        <v>480</v>
      </c>
      <c r="C626" s="41">
        <v>113</v>
      </c>
    </row>
    <row r="628" spans="2:3" x14ac:dyDescent="0.2">
      <c r="B628" s="35" t="s">
        <v>479</v>
      </c>
      <c r="C628" s="36" t="s">
        <v>487</v>
      </c>
    </row>
    <row r="629" spans="2:3" x14ac:dyDescent="0.2">
      <c r="B629" s="37" t="s">
        <v>52</v>
      </c>
      <c r="C629" s="36">
        <v>99</v>
      </c>
    </row>
    <row r="630" spans="2:3" x14ac:dyDescent="0.2">
      <c r="B630" s="38" t="s">
        <v>89</v>
      </c>
      <c r="C630" s="39">
        <v>11</v>
      </c>
    </row>
    <row r="631" spans="2:3" x14ac:dyDescent="0.2">
      <c r="B631" s="38" t="s">
        <v>129</v>
      </c>
      <c r="C631" s="39">
        <v>3</v>
      </c>
    </row>
    <row r="632" spans="2:3" x14ac:dyDescent="0.2">
      <c r="B632" s="38" t="s">
        <v>481</v>
      </c>
      <c r="C632" s="39"/>
    </row>
    <row r="633" spans="2:3" x14ac:dyDescent="0.2">
      <c r="B633" s="40" t="s">
        <v>480</v>
      </c>
      <c r="C633" s="41">
        <v>113</v>
      </c>
    </row>
  </sheetData>
  <mergeCells count="2">
    <mergeCell ref="A9:B17"/>
    <mergeCell ref="A26:B34"/>
  </mergeCells>
  <pageMargins left="0.7" right="0.7" top="0.75" bottom="0.75" header="0.3" footer="0.3"/>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1361-8202-4D9D-86BB-D026A850372A}">
  <dimension ref="A1:O508"/>
  <sheetViews>
    <sheetView showGridLines="0" tabSelected="1" topLeftCell="A444" zoomScaleNormal="100" workbookViewId="0">
      <selection activeCell="H449" sqref="H449:K459"/>
    </sheetView>
  </sheetViews>
  <sheetFormatPr baseColWidth="10" defaultRowHeight="12.75" x14ac:dyDescent="0.2"/>
  <cols>
    <col min="11" max="11" width="15.42578125" customWidth="1"/>
    <col min="12" max="12" width="7.7109375" customWidth="1"/>
  </cols>
  <sheetData>
    <row r="1" spans="1:13" ht="12.75" customHeight="1" x14ac:dyDescent="0.2">
      <c r="A1" s="27"/>
      <c r="B1" s="49"/>
      <c r="C1" s="49"/>
      <c r="D1" s="49"/>
      <c r="E1" s="49"/>
      <c r="F1" s="49"/>
      <c r="G1" s="92" t="s">
        <v>524</v>
      </c>
      <c r="H1" s="92"/>
      <c r="I1" s="92"/>
      <c r="J1" s="92"/>
      <c r="K1" s="92"/>
      <c r="L1" s="20"/>
    </row>
    <row r="2" spans="1:13" ht="12.75" customHeight="1" x14ac:dyDescent="0.2">
      <c r="A2" s="21"/>
      <c r="G2" s="92"/>
      <c r="H2" s="92"/>
      <c r="I2" s="92"/>
      <c r="J2" s="92"/>
      <c r="K2" s="92"/>
      <c r="L2" s="22"/>
    </row>
    <row r="3" spans="1:13" ht="12.75" customHeight="1" x14ac:dyDescent="0.2">
      <c r="A3" s="21"/>
      <c r="G3" s="92"/>
      <c r="H3" s="92"/>
      <c r="I3" s="92"/>
      <c r="J3" s="92"/>
      <c r="K3" s="92"/>
      <c r="L3" s="22"/>
    </row>
    <row r="4" spans="1:13" ht="12.75" customHeight="1" x14ac:dyDescent="0.2">
      <c r="A4" s="21"/>
      <c r="G4" s="92"/>
      <c r="H4" s="92"/>
      <c r="I4" s="92"/>
      <c r="J4" s="92"/>
      <c r="K4" s="92"/>
      <c r="L4" s="22"/>
    </row>
    <row r="5" spans="1:13" ht="12.75" customHeight="1" x14ac:dyDescent="0.2">
      <c r="A5" s="21"/>
      <c r="G5" s="92"/>
      <c r="H5" s="92"/>
      <c r="I5" s="92"/>
      <c r="J5" s="92"/>
      <c r="K5" s="92"/>
      <c r="L5" s="22"/>
    </row>
    <row r="6" spans="1:13" ht="12.75" customHeight="1" x14ac:dyDescent="0.2">
      <c r="A6" s="21"/>
      <c r="G6" s="92"/>
      <c r="H6" s="92"/>
      <c r="I6" s="92"/>
      <c r="J6" s="92"/>
      <c r="K6" s="92"/>
      <c r="L6" s="22"/>
    </row>
    <row r="7" spans="1:13" ht="12.75" customHeight="1" x14ac:dyDescent="0.2">
      <c r="A7" s="21"/>
      <c r="G7" s="92"/>
      <c r="H7" s="92"/>
      <c r="I7" s="92"/>
      <c r="J7" s="92"/>
      <c r="K7" s="92"/>
      <c r="L7" s="22"/>
    </row>
    <row r="8" spans="1:13" ht="12.75" customHeight="1" x14ac:dyDescent="0.2">
      <c r="A8" s="21"/>
      <c r="G8" s="92"/>
      <c r="H8" s="92"/>
      <c r="I8" s="92"/>
      <c r="J8" s="92"/>
      <c r="K8" s="92"/>
      <c r="L8" s="22"/>
    </row>
    <row r="9" spans="1:13" ht="12.75" customHeight="1" x14ac:dyDescent="0.2">
      <c r="A9" s="21"/>
      <c r="G9" s="92"/>
      <c r="H9" s="92"/>
      <c r="I9" s="92"/>
      <c r="J9" s="92"/>
      <c r="K9" s="92"/>
      <c r="L9" s="22"/>
    </row>
    <row r="10" spans="1:13" ht="12.75" customHeight="1" x14ac:dyDescent="0.2">
      <c r="A10" s="21"/>
      <c r="G10" s="92"/>
      <c r="H10" s="92"/>
      <c r="I10" s="92"/>
      <c r="J10" s="92"/>
      <c r="K10" s="92"/>
      <c r="L10" s="22"/>
    </row>
    <row r="11" spans="1:13" ht="13.5" thickBot="1" x14ac:dyDescent="0.25">
      <c r="A11" s="50"/>
      <c r="B11" s="51"/>
      <c r="C11" s="51"/>
      <c r="D11" s="51"/>
      <c r="E11" s="51"/>
      <c r="F11" s="51"/>
      <c r="G11" s="51"/>
      <c r="H11" s="51"/>
      <c r="I11" s="51"/>
      <c r="J11" s="51"/>
      <c r="K11" s="51"/>
      <c r="L11" s="52"/>
      <c r="M11" s="82"/>
    </row>
    <row r="12" spans="1:13" ht="13.5" thickBot="1" x14ac:dyDescent="0.25">
      <c r="M12" s="82"/>
    </row>
    <row r="13" spans="1:13" x14ac:dyDescent="0.2">
      <c r="A13" s="27"/>
      <c r="B13" s="49"/>
      <c r="C13" s="49"/>
      <c r="D13" s="49"/>
      <c r="E13" s="49"/>
      <c r="F13" s="49"/>
      <c r="G13" s="49"/>
      <c r="H13" s="49"/>
      <c r="I13" s="49"/>
      <c r="J13" s="49"/>
      <c r="K13" s="49"/>
      <c r="L13" s="20"/>
      <c r="M13" s="82"/>
    </row>
    <row r="14" spans="1:13" x14ac:dyDescent="0.2">
      <c r="A14" s="21"/>
      <c r="L14" s="22"/>
      <c r="M14" s="82"/>
    </row>
    <row r="15" spans="1:13" ht="12.75" customHeight="1" x14ac:dyDescent="0.2">
      <c r="A15" s="21"/>
      <c r="G15" s="92" t="s">
        <v>525</v>
      </c>
      <c r="H15" s="92"/>
      <c r="I15" s="92"/>
      <c r="J15" s="92"/>
      <c r="K15" s="92"/>
      <c r="L15" s="22"/>
    </row>
    <row r="16" spans="1:13" x14ac:dyDescent="0.2">
      <c r="A16" s="21"/>
      <c r="G16" s="92"/>
      <c r="H16" s="92"/>
      <c r="I16" s="92"/>
      <c r="J16" s="92"/>
      <c r="K16" s="92"/>
      <c r="L16" s="22"/>
    </row>
    <row r="17" spans="1:12" x14ac:dyDescent="0.2">
      <c r="A17" s="21"/>
      <c r="G17" s="92"/>
      <c r="H17" s="92"/>
      <c r="I17" s="92"/>
      <c r="J17" s="92"/>
      <c r="K17" s="92"/>
      <c r="L17" s="22"/>
    </row>
    <row r="18" spans="1:12" x14ac:dyDescent="0.2">
      <c r="A18" s="21"/>
      <c r="G18" s="92"/>
      <c r="H18" s="92"/>
      <c r="I18" s="92"/>
      <c r="J18" s="92"/>
      <c r="K18" s="92"/>
      <c r="L18" s="22"/>
    </row>
    <row r="19" spans="1:12" x14ac:dyDescent="0.2">
      <c r="A19" s="21"/>
      <c r="G19" s="92"/>
      <c r="H19" s="92"/>
      <c r="I19" s="92"/>
      <c r="J19" s="92"/>
      <c r="K19" s="92"/>
      <c r="L19" s="22"/>
    </row>
    <row r="20" spans="1:12" x14ac:dyDescent="0.2">
      <c r="A20" s="21"/>
      <c r="G20" s="92"/>
      <c r="H20" s="92"/>
      <c r="I20" s="92"/>
      <c r="J20" s="92"/>
      <c r="K20" s="92"/>
      <c r="L20" s="22"/>
    </row>
    <row r="21" spans="1:12" x14ac:dyDescent="0.2">
      <c r="A21" s="21"/>
      <c r="G21" s="92"/>
      <c r="H21" s="92"/>
      <c r="I21" s="92"/>
      <c r="J21" s="92"/>
      <c r="K21" s="92"/>
      <c r="L21" s="22"/>
    </row>
    <row r="22" spans="1:12" x14ac:dyDescent="0.2">
      <c r="A22" s="21"/>
      <c r="G22" s="92"/>
      <c r="H22" s="92"/>
      <c r="I22" s="92"/>
      <c r="J22" s="92"/>
      <c r="K22" s="92"/>
      <c r="L22" s="22"/>
    </row>
    <row r="23" spans="1:12" x14ac:dyDescent="0.2">
      <c r="A23" s="21"/>
      <c r="G23" s="92"/>
      <c r="H23" s="92"/>
      <c r="I23" s="92"/>
      <c r="J23" s="92"/>
      <c r="K23" s="92"/>
      <c r="L23" s="22"/>
    </row>
    <row r="24" spans="1:12" x14ac:dyDescent="0.2">
      <c r="A24" s="21"/>
      <c r="G24" s="92"/>
      <c r="H24" s="92"/>
      <c r="I24" s="92"/>
      <c r="J24" s="92"/>
      <c r="K24" s="92"/>
      <c r="L24" s="22"/>
    </row>
    <row r="25" spans="1:12" x14ac:dyDescent="0.2">
      <c r="A25" s="21"/>
      <c r="G25" s="92"/>
      <c r="H25" s="92"/>
      <c r="I25" s="92"/>
      <c r="J25" s="92"/>
      <c r="K25" s="92"/>
      <c r="L25" s="22"/>
    </row>
    <row r="26" spans="1:12" x14ac:dyDescent="0.2">
      <c r="A26" s="21"/>
      <c r="L26" s="22"/>
    </row>
    <row r="27" spans="1:12" ht="13.5" thickBot="1" x14ac:dyDescent="0.25">
      <c r="A27" s="50"/>
      <c r="B27" s="51"/>
      <c r="C27" s="51"/>
      <c r="D27" s="51"/>
      <c r="E27" s="51"/>
      <c r="F27" s="51"/>
      <c r="G27" s="51"/>
      <c r="H27" s="51"/>
      <c r="I27" s="51"/>
      <c r="J27" s="51"/>
      <c r="K27" s="51"/>
      <c r="L27" s="52"/>
    </row>
    <row r="28" spans="1:12" ht="13.5" thickBot="1" x14ac:dyDescent="0.25"/>
    <row r="29" spans="1:12" x14ac:dyDescent="0.2">
      <c r="A29" s="27"/>
      <c r="B29" s="49"/>
      <c r="C29" s="49"/>
      <c r="D29" s="49"/>
      <c r="E29" s="49"/>
      <c r="F29" s="49"/>
      <c r="G29" s="49"/>
      <c r="H29" s="49"/>
      <c r="I29" s="49"/>
      <c r="J29" s="49"/>
      <c r="K29" s="49"/>
      <c r="L29" s="20"/>
    </row>
    <row r="30" spans="1:12" x14ac:dyDescent="0.2">
      <c r="A30" s="21"/>
      <c r="L30" s="22"/>
    </row>
    <row r="31" spans="1:12" x14ac:dyDescent="0.2">
      <c r="A31" s="21"/>
      <c r="L31" s="22"/>
    </row>
    <row r="32" spans="1:12" x14ac:dyDescent="0.2">
      <c r="A32" s="21"/>
      <c r="L32" s="22"/>
    </row>
    <row r="33" spans="1:12" ht="12.75" customHeight="1" x14ac:dyDescent="0.2">
      <c r="A33" s="21"/>
      <c r="G33" s="92" t="s">
        <v>526</v>
      </c>
      <c r="H33" s="92"/>
      <c r="I33" s="92"/>
      <c r="J33" s="92"/>
      <c r="K33" s="92"/>
      <c r="L33" s="22"/>
    </row>
    <row r="34" spans="1:12" x14ac:dyDescent="0.2">
      <c r="A34" s="21"/>
      <c r="G34" s="92"/>
      <c r="H34" s="92"/>
      <c r="I34" s="92"/>
      <c r="J34" s="92"/>
      <c r="K34" s="92"/>
      <c r="L34" s="22"/>
    </row>
    <row r="35" spans="1:12" x14ac:dyDescent="0.2">
      <c r="A35" s="21"/>
      <c r="G35" s="92"/>
      <c r="H35" s="92"/>
      <c r="I35" s="92"/>
      <c r="J35" s="92"/>
      <c r="K35" s="92"/>
      <c r="L35" s="22"/>
    </row>
    <row r="36" spans="1:12" x14ac:dyDescent="0.2">
      <c r="A36" s="21"/>
      <c r="G36" s="92"/>
      <c r="H36" s="92"/>
      <c r="I36" s="92"/>
      <c r="J36" s="92"/>
      <c r="K36" s="92"/>
      <c r="L36" s="22"/>
    </row>
    <row r="37" spans="1:12" x14ac:dyDescent="0.2">
      <c r="A37" s="21"/>
      <c r="G37" s="92"/>
      <c r="H37" s="92"/>
      <c r="I37" s="92"/>
      <c r="J37" s="92"/>
      <c r="K37" s="92"/>
      <c r="L37" s="22"/>
    </row>
    <row r="38" spans="1:12" x14ac:dyDescent="0.2">
      <c r="A38" s="21"/>
      <c r="G38" s="92"/>
      <c r="H38" s="92"/>
      <c r="I38" s="92"/>
      <c r="J38" s="92"/>
      <c r="K38" s="92"/>
      <c r="L38" s="22"/>
    </row>
    <row r="39" spans="1:12" x14ac:dyDescent="0.2">
      <c r="A39" s="21"/>
      <c r="G39" s="92"/>
      <c r="H39" s="92"/>
      <c r="I39" s="92"/>
      <c r="J39" s="92"/>
      <c r="K39" s="92"/>
      <c r="L39" s="22"/>
    </row>
    <row r="40" spans="1:12" x14ac:dyDescent="0.2">
      <c r="A40" s="21"/>
      <c r="G40" s="92"/>
      <c r="H40" s="92"/>
      <c r="I40" s="92"/>
      <c r="J40" s="92"/>
      <c r="K40" s="92"/>
      <c r="L40" s="22"/>
    </row>
    <row r="41" spans="1:12" x14ac:dyDescent="0.2">
      <c r="A41" s="21"/>
      <c r="G41" s="92"/>
      <c r="H41" s="92"/>
      <c r="I41" s="92"/>
      <c r="J41" s="92"/>
      <c r="K41" s="92"/>
      <c r="L41" s="22"/>
    </row>
    <row r="42" spans="1:12" x14ac:dyDescent="0.2">
      <c r="A42" s="21"/>
      <c r="G42" s="92"/>
      <c r="H42" s="92"/>
      <c r="I42" s="92"/>
      <c r="J42" s="92"/>
      <c r="K42" s="92"/>
      <c r="L42" s="22"/>
    </row>
    <row r="43" spans="1:12" x14ac:dyDescent="0.2">
      <c r="A43" s="21"/>
      <c r="L43" s="22"/>
    </row>
    <row r="44" spans="1:12" x14ac:dyDescent="0.2">
      <c r="A44" s="21"/>
      <c r="L44" s="22"/>
    </row>
    <row r="45" spans="1:12" x14ac:dyDescent="0.2">
      <c r="A45" s="21"/>
      <c r="L45" s="22"/>
    </row>
    <row r="46" spans="1:12" ht="13.5" thickBot="1" x14ac:dyDescent="0.25">
      <c r="A46" s="50"/>
      <c r="B46" s="51"/>
      <c r="C46" s="51"/>
      <c r="D46" s="51"/>
      <c r="E46" s="51"/>
      <c r="F46" s="51"/>
      <c r="G46" s="51"/>
      <c r="H46" s="51"/>
      <c r="I46" s="51"/>
      <c r="J46" s="51"/>
      <c r="K46" s="51"/>
      <c r="L46" s="52"/>
    </row>
    <row r="47" spans="1:12" ht="13.5" thickBot="1" x14ac:dyDescent="0.25"/>
    <row r="48" spans="1:12" x14ac:dyDescent="0.2">
      <c r="A48" s="27"/>
      <c r="B48" s="49"/>
      <c r="C48" s="49"/>
      <c r="D48" s="49"/>
      <c r="E48" s="49"/>
      <c r="F48" s="49"/>
      <c r="G48" s="49"/>
      <c r="H48" s="49"/>
      <c r="I48" s="49"/>
      <c r="J48" s="49"/>
      <c r="K48" s="49"/>
      <c r="L48" s="20"/>
    </row>
    <row r="49" spans="1:12" x14ac:dyDescent="0.2">
      <c r="A49" s="21"/>
      <c r="L49" s="22"/>
    </row>
    <row r="50" spans="1:12" x14ac:dyDescent="0.2">
      <c r="A50" s="21"/>
      <c r="H50" s="92" t="s">
        <v>527</v>
      </c>
      <c r="I50" s="92"/>
      <c r="J50" s="92"/>
      <c r="K50" s="92"/>
      <c r="L50" s="22"/>
    </row>
    <row r="51" spans="1:12" ht="12.75" customHeight="1" x14ac:dyDescent="0.2">
      <c r="A51" s="21"/>
      <c r="H51" s="92"/>
      <c r="I51" s="92"/>
      <c r="J51" s="92"/>
      <c r="K51" s="92"/>
      <c r="L51" s="22"/>
    </row>
    <row r="52" spans="1:12" x14ac:dyDescent="0.2">
      <c r="A52" s="21"/>
      <c r="H52" s="92"/>
      <c r="I52" s="92"/>
      <c r="J52" s="92"/>
      <c r="K52" s="92"/>
      <c r="L52" s="22"/>
    </row>
    <row r="53" spans="1:12" x14ac:dyDescent="0.2">
      <c r="A53" s="21"/>
      <c r="H53" s="92"/>
      <c r="I53" s="92"/>
      <c r="J53" s="92"/>
      <c r="K53" s="92"/>
      <c r="L53" s="22"/>
    </row>
    <row r="54" spans="1:12" x14ac:dyDescent="0.2">
      <c r="A54" s="21"/>
      <c r="H54" s="92"/>
      <c r="I54" s="92"/>
      <c r="J54" s="92"/>
      <c r="K54" s="92"/>
      <c r="L54" s="22"/>
    </row>
    <row r="55" spans="1:12" x14ac:dyDescent="0.2">
      <c r="A55" s="21"/>
      <c r="H55" s="92"/>
      <c r="I55" s="92"/>
      <c r="J55" s="92"/>
      <c r="K55" s="92"/>
      <c r="L55" s="22"/>
    </row>
    <row r="56" spans="1:12" x14ac:dyDescent="0.2">
      <c r="A56" s="21"/>
      <c r="H56" s="92"/>
      <c r="I56" s="92"/>
      <c r="J56" s="92"/>
      <c r="K56" s="92"/>
      <c r="L56" s="22"/>
    </row>
    <row r="57" spans="1:12" x14ac:dyDescent="0.2">
      <c r="A57" s="21"/>
      <c r="H57" s="92"/>
      <c r="I57" s="92"/>
      <c r="J57" s="92"/>
      <c r="K57" s="92"/>
      <c r="L57" s="22"/>
    </row>
    <row r="58" spans="1:12" x14ac:dyDescent="0.2">
      <c r="A58" s="21"/>
      <c r="H58" s="92"/>
      <c r="I58" s="92"/>
      <c r="J58" s="92"/>
      <c r="K58" s="92"/>
      <c r="L58" s="22"/>
    </row>
    <row r="59" spans="1:12" ht="13.5" thickBot="1" x14ac:dyDescent="0.25">
      <c r="A59" s="50"/>
      <c r="B59" s="51"/>
      <c r="C59" s="51"/>
      <c r="D59" s="51"/>
      <c r="E59" s="51"/>
      <c r="F59" s="51"/>
      <c r="G59" s="51"/>
      <c r="H59" s="51"/>
      <c r="I59" s="51"/>
      <c r="J59" s="51"/>
      <c r="K59" s="51"/>
      <c r="L59" s="52"/>
    </row>
    <row r="60" spans="1:12" ht="13.5" thickBot="1" x14ac:dyDescent="0.25"/>
    <row r="61" spans="1:12" x14ac:dyDescent="0.2">
      <c r="A61" s="27"/>
      <c r="B61" s="49"/>
      <c r="C61" s="49"/>
      <c r="D61" s="49"/>
      <c r="E61" s="49"/>
      <c r="F61" s="49"/>
      <c r="G61" s="49"/>
      <c r="H61" s="49"/>
      <c r="I61" s="49"/>
      <c r="J61" s="49"/>
      <c r="K61" s="49"/>
      <c r="L61" s="20"/>
    </row>
    <row r="62" spans="1:12" x14ac:dyDescent="0.2">
      <c r="A62" s="21"/>
      <c r="L62" s="22"/>
    </row>
    <row r="63" spans="1:12" x14ac:dyDescent="0.2">
      <c r="A63" s="21"/>
      <c r="H63" s="92" t="s">
        <v>553</v>
      </c>
      <c r="I63" s="93"/>
      <c r="J63" s="93"/>
      <c r="K63" s="93"/>
      <c r="L63" s="22"/>
    </row>
    <row r="64" spans="1:12" x14ac:dyDescent="0.2">
      <c r="A64" s="21"/>
      <c r="H64" s="93"/>
      <c r="I64" s="93"/>
      <c r="J64" s="93"/>
      <c r="K64" s="93"/>
      <c r="L64" s="22"/>
    </row>
    <row r="65" spans="1:12" x14ac:dyDescent="0.2">
      <c r="A65" s="21"/>
      <c r="H65" s="93"/>
      <c r="I65" s="93"/>
      <c r="J65" s="93"/>
      <c r="K65" s="93"/>
      <c r="L65" s="22"/>
    </row>
    <row r="66" spans="1:12" x14ac:dyDescent="0.2">
      <c r="A66" s="21"/>
      <c r="H66" s="93"/>
      <c r="I66" s="93"/>
      <c r="J66" s="93"/>
      <c r="K66" s="93"/>
      <c r="L66" s="22"/>
    </row>
    <row r="67" spans="1:12" x14ac:dyDescent="0.2">
      <c r="A67" s="21"/>
      <c r="H67" s="93"/>
      <c r="I67" s="93"/>
      <c r="J67" s="93"/>
      <c r="K67" s="93"/>
      <c r="L67" s="22"/>
    </row>
    <row r="68" spans="1:12" x14ac:dyDescent="0.2">
      <c r="A68" s="21"/>
      <c r="H68" s="93"/>
      <c r="I68" s="93"/>
      <c r="J68" s="93"/>
      <c r="K68" s="93"/>
      <c r="L68" s="22"/>
    </row>
    <row r="69" spans="1:12" x14ac:dyDescent="0.2">
      <c r="A69" s="21"/>
      <c r="H69" s="93"/>
      <c r="I69" s="93"/>
      <c r="J69" s="93"/>
      <c r="K69" s="93"/>
      <c r="L69" s="22"/>
    </row>
    <row r="70" spans="1:12" x14ac:dyDescent="0.2">
      <c r="A70" s="21"/>
      <c r="H70" s="93"/>
      <c r="I70" s="93"/>
      <c r="J70" s="93"/>
      <c r="K70" s="93"/>
      <c r="L70" s="22"/>
    </row>
    <row r="71" spans="1:12" x14ac:dyDescent="0.2">
      <c r="A71" s="21"/>
      <c r="H71" s="93"/>
      <c r="I71" s="93"/>
      <c r="J71" s="93"/>
      <c r="K71" s="93"/>
      <c r="L71" s="22"/>
    </row>
    <row r="72" spans="1:12" x14ac:dyDescent="0.2">
      <c r="A72" s="21"/>
      <c r="H72" s="93"/>
      <c r="I72" s="93"/>
      <c r="J72" s="93"/>
      <c r="K72" s="93"/>
      <c r="L72" s="22"/>
    </row>
    <row r="73" spans="1:12" x14ac:dyDescent="0.2">
      <c r="A73" s="21"/>
      <c r="H73" s="93"/>
      <c r="I73" s="93"/>
      <c r="J73" s="93"/>
      <c r="K73" s="93"/>
      <c r="L73" s="22"/>
    </row>
    <row r="74" spans="1:12" x14ac:dyDescent="0.2">
      <c r="A74" s="21"/>
      <c r="H74" s="93"/>
      <c r="I74" s="93"/>
      <c r="J74" s="93"/>
      <c r="K74" s="93"/>
      <c r="L74" s="22"/>
    </row>
    <row r="75" spans="1:12" x14ac:dyDescent="0.2">
      <c r="A75" s="21"/>
      <c r="L75" s="22"/>
    </row>
    <row r="76" spans="1:12" x14ac:dyDescent="0.2">
      <c r="A76" s="21"/>
      <c r="L76" s="22"/>
    </row>
    <row r="77" spans="1:12" ht="13.5" thickBot="1" x14ac:dyDescent="0.25">
      <c r="A77" s="50"/>
      <c r="B77" s="51"/>
      <c r="C77" s="51"/>
      <c r="D77" s="51"/>
      <c r="E77" s="51"/>
      <c r="F77" s="51"/>
      <c r="G77" s="51"/>
      <c r="H77" s="51"/>
      <c r="I77" s="51"/>
      <c r="J77" s="51"/>
      <c r="K77" s="51"/>
      <c r="L77" s="52"/>
    </row>
    <row r="78" spans="1:12" ht="13.5" thickBot="1" x14ac:dyDescent="0.25"/>
    <row r="79" spans="1:12" x14ac:dyDescent="0.2">
      <c r="A79" s="27"/>
      <c r="B79" s="49"/>
      <c r="C79" s="49"/>
      <c r="D79" s="49"/>
      <c r="E79" s="49"/>
      <c r="F79" s="49"/>
      <c r="G79" s="49"/>
      <c r="H79" s="49"/>
      <c r="I79" s="49"/>
      <c r="J79" s="49"/>
      <c r="K79" s="49"/>
      <c r="L79" s="20"/>
    </row>
    <row r="80" spans="1:12" x14ac:dyDescent="0.2">
      <c r="A80" s="21"/>
      <c r="L80" s="22"/>
    </row>
    <row r="81" spans="1:12" x14ac:dyDescent="0.2">
      <c r="A81" s="21"/>
      <c r="L81" s="22"/>
    </row>
    <row r="82" spans="1:12" ht="12.75" customHeight="1" x14ac:dyDescent="0.2">
      <c r="A82" s="21"/>
      <c r="G82" s="92" t="s">
        <v>528</v>
      </c>
      <c r="H82" s="92"/>
      <c r="I82" s="92"/>
      <c r="J82" s="92"/>
      <c r="K82" s="92"/>
      <c r="L82" s="22"/>
    </row>
    <row r="83" spans="1:12" ht="12.75" customHeight="1" x14ac:dyDescent="0.2">
      <c r="A83" s="21"/>
      <c r="G83" s="92"/>
      <c r="H83" s="92"/>
      <c r="I83" s="92"/>
      <c r="J83" s="92"/>
      <c r="K83" s="92"/>
      <c r="L83" s="22"/>
    </row>
    <row r="84" spans="1:12" ht="12.75" customHeight="1" x14ac:dyDescent="0.2">
      <c r="A84" s="21"/>
      <c r="G84" s="92"/>
      <c r="H84" s="92"/>
      <c r="I84" s="92"/>
      <c r="J84" s="92"/>
      <c r="K84" s="92"/>
      <c r="L84" s="22"/>
    </row>
    <row r="85" spans="1:12" ht="12.75" customHeight="1" x14ac:dyDescent="0.2">
      <c r="A85" s="21"/>
      <c r="G85" s="92"/>
      <c r="H85" s="92"/>
      <c r="I85" s="92"/>
      <c r="J85" s="92"/>
      <c r="K85" s="92"/>
      <c r="L85" s="22"/>
    </row>
    <row r="86" spans="1:12" ht="12.75" customHeight="1" x14ac:dyDescent="0.2">
      <c r="A86" s="21"/>
      <c r="G86" s="92"/>
      <c r="H86" s="92"/>
      <c r="I86" s="92"/>
      <c r="J86" s="92"/>
      <c r="K86" s="92"/>
      <c r="L86" s="22"/>
    </row>
    <row r="87" spans="1:12" ht="12.75" customHeight="1" x14ac:dyDescent="0.2">
      <c r="A87" s="21"/>
      <c r="G87" s="92"/>
      <c r="H87" s="92"/>
      <c r="I87" s="92"/>
      <c r="J87" s="92"/>
      <c r="K87" s="92"/>
      <c r="L87" s="22"/>
    </row>
    <row r="88" spans="1:12" ht="12.75" customHeight="1" x14ac:dyDescent="0.2">
      <c r="A88" s="21"/>
      <c r="G88" s="92"/>
      <c r="H88" s="92"/>
      <c r="I88" s="92"/>
      <c r="J88" s="92"/>
      <c r="K88" s="92"/>
      <c r="L88" s="22"/>
    </row>
    <row r="89" spans="1:12" ht="12.75" customHeight="1" x14ac:dyDescent="0.2">
      <c r="A89" s="21"/>
      <c r="G89" s="83"/>
      <c r="H89" s="83"/>
      <c r="I89" s="83"/>
      <c r="J89" s="83"/>
      <c r="K89" s="83"/>
      <c r="L89" s="22"/>
    </row>
    <row r="90" spans="1:12" ht="12.75" customHeight="1" x14ac:dyDescent="0.2">
      <c r="A90" s="21"/>
      <c r="G90" s="83"/>
      <c r="H90" s="83"/>
      <c r="I90" s="83"/>
      <c r="J90" s="83"/>
      <c r="K90" s="83"/>
      <c r="L90" s="22"/>
    </row>
    <row r="91" spans="1:12" ht="12.75" customHeight="1" x14ac:dyDescent="0.2">
      <c r="A91" s="21"/>
      <c r="G91" s="83"/>
      <c r="H91" s="83"/>
      <c r="I91" s="83"/>
      <c r="J91" s="83"/>
      <c r="K91" s="83"/>
      <c r="L91" s="22"/>
    </row>
    <row r="92" spans="1:12" x14ac:dyDescent="0.2">
      <c r="A92" s="21"/>
      <c r="L92" s="22"/>
    </row>
    <row r="93" spans="1:12" x14ac:dyDescent="0.2">
      <c r="A93" s="21"/>
      <c r="L93" s="22"/>
    </row>
    <row r="94" spans="1:12" x14ac:dyDescent="0.2">
      <c r="A94" s="21"/>
      <c r="L94" s="22"/>
    </row>
    <row r="95" spans="1:12" ht="13.5" thickBot="1" x14ac:dyDescent="0.25">
      <c r="A95" s="50"/>
      <c r="B95" s="51"/>
      <c r="C95" s="51"/>
      <c r="D95" s="51"/>
      <c r="E95" s="51"/>
      <c r="F95" s="51"/>
      <c r="G95" s="51"/>
      <c r="H95" s="51"/>
      <c r="I95" s="51"/>
      <c r="J95" s="51"/>
      <c r="K95" s="51"/>
      <c r="L95" s="52"/>
    </row>
    <row r="96" spans="1:12" ht="13.5" thickBot="1" x14ac:dyDescent="0.25"/>
    <row r="97" spans="1:12" x14ac:dyDescent="0.2">
      <c r="A97" s="27"/>
      <c r="B97" s="49"/>
      <c r="C97" s="49"/>
      <c r="D97" s="49"/>
      <c r="E97" s="49"/>
      <c r="F97" s="49"/>
      <c r="G97" s="49"/>
      <c r="H97" s="49"/>
      <c r="I97" s="49"/>
      <c r="J97" s="49"/>
      <c r="K97" s="49"/>
      <c r="L97" s="20"/>
    </row>
    <row r="98" spans="1:12" x14ac:dyDescent="0.2">
      <c r="A98" s="21"/>
      <c r="L98" s="22"/>
    </row>
    <row r="99" spans="1:12" x14ac:dyDescent="0.2">
      <c r="A99" s="21"/>
      <c r="L99" s="22"/>
    </row>
    <row r="100" spans="1:12" x14ac:dyDescent="0.2">
      <c r="A100" s="21"/>
      <c r="L100" s="22"/>
    </row>
    <row r="101" spans="1:12" ht="12.75" customHeight="1" x14ac:dyDescent="0.2">
      <c r="A101" s="21"/>
      <c r="G101" s="92" t="s">
        <v>529</v>
      </c>
      <c r="H101" s="92"/>
      <c r="I101" s="92"/>
      <c r="J101" s="92"/>
      <c r="K101" s="92"/>
      <c r="L101" s="22"/>
    </row>
    <row r="102" spans="1:12" ht="12.75" customHeight="1" x14ac:dyDescent="0.2">
      <c r="A102" s="21"/>
      <c r="G102" s="92"/>
      <c r="H102" s="92"/>
      <c r="I102" s="92"/>
      <c r="J102" s="92"/>
      <c r="K102" s="92"/>
      <c r="L102" s="22"/>
    </row>
    <row r="103" spans="1:12" ht="12.75" customHeight="1" x14ac:dyDescent="0.2">
      <c r="A103" s="21"/>
      <c r="G103" s="92"/>
      <c r="H103" s="92"/>
      <c r="I103" s="92"/>
      <c r="J103" s="92"/>
      <c r="K103" s="92"/>
      <c r="L103" s="22"/>
    </row>
    <row r="104" spans="1:12" ht="12.75" customHeight="1" x14ac:dyDescent="0.2">
      <c r="A104" s="21"/>
      <c r="G104" s="92"/>
      <c r="H104" s="92"/>
      <c r="I104" s="92"/>
      <c r="J104" s="92"/>
      <c r="K104" s="92"/>
      <c r="L104" s="22"/>
    </row>
    <row r="105" spans="1:12" ht="12.75" customHeight="1" x14ac:dyDescent="0.2">
      <c r="A105" s="21"/>
      <c r="G105" s="92"/>
      <c r="H105" s="92"/>
      <c r="I105" s="92"/>
      <c r="J105" s="92"/>
      <c r="K105" s="92"/>
      <c r="L105" s="22"/>
    </row>
    <row r="106" spans="1:12" ht="12.75" customHeight="1" x14ac:dyDescent="0.2">
      <c r="A106" s="21"/>
      <c r="G106" s="92"/>
      <c r="H106" s="92"/>
      <c r="I106" s="92"/>
      <c r="J106" s="92"/>
      <c r="K106" s="92"/>
      <c r="L106" s="22"/>
    </row>
    <row r="107" spans="1:12" ht="12.75" customHeight="1" x14ac:dyDescent="0.2">
      <c r="A107" s="21"/>
      <c r="G107" s="92"/>
      <c r="H107" s="92"/>
      <c r="I107" s="92"/>
      <c r="J107" s="92"/>
      <c r="K107" s="92"/>
      <c r="L107" s="22"/>
    </row>
    <row r="108" spans="1:12" ht="12.75" customHeight="1" x14ac:dyDescent="0.2">
      <c r="A108" s="21"/>
      <c r="G108" s="92"/>
      <c r="H108" s="92"/>
      <c r="I108" s="92"/>
      <c r="J108" s="92"/>
      <c r="K108" s="92"/>
      <c r="L108" s="22"/>
    </row>
    <row r="109" spans="1:12" ht="12.75" customHeight="1" x14ac:dyDescent="0.2">
      <c r="A109" s="21"/>
      <c r="G109" s="83"/>
      <c r="H109" s="83"/>
      <c r="I109" s="83"/>
      <c r="J109" s="83"/>
      <c r="K109" s="83"/>
      <c r="L109" s="22"/>
    </row>
    <row r="110" spans="1:12" x14ac:dyDescent="0.2">
      <c r="A110" s="21"/>
      <c r="L110" s="22"/>
    </row>
    <row r="111" spans="1:12" x14ac:dyDescent="0.2">
      <c r="A111" s="21"/>
      <c r="L111" s="22"/>
    </row>
    <row r="112" spans="1:12" x14ac:dyDescent="0.2">
      <c r="A112" s="21"/>
      <c r="L112" s="22"/>
    </row>
    <row r="113" spans="1:12" ht="13.5" thickBot="1" x14ac:dyDescent="0.25">
      <c r="A113" s="50"/>
      <c r="B113" s="51"/>
      <c r="C113" s="51"/>
      <c r="D113" s="51"/>
      <c r="E113" s="51"/>
      <c r="F113" s="51"/>
      <c r="G113" s="51"/>
      <c r="H113" s="51"/>
      <c r="I113" s="51"/>
      <c r="J113" s="51"/>
      <c r="K113" s="51"/>
      <c r="L113" s="52"/>
    </row>
    <row r="114" spans="1:12" ht="13.5" thickBot="1" x14ac:dyDescent="0.25"/>
    <row r="115" spans="1:12" x14ac:dyDescent="0.2">
      <c r="A115" s="27"/>
      <c r="B115" s="49"/>
      <c r="C115" s="49"/>
      <c r="D115" s="49"/>
      <c r="E115" s="49"/>
      <c r="F115" s="49"/>
      <c r="G115" s="49"/>
      <c r="H115" s="49"/>
      <c r="I115" s="49"/>
      <c r="J115" s="49"/>
      <c r="K115" s="49"/>
      <c r="L115" s="20"/>
    </row>
    <row r="116" spans="1:12" x14ac:dyDescent="0.2">
      <c r="A116" s="21"/>
      <c r="L116" s="22"/>
    </row>
    <row r="117" spans="1:12" x14ac:dyDescent="0.2">
      <c r="A117" s="21"/>
      <c r="L117" s="22"/>
    </row>
    <row r="118" spans="1:12" ht="12.75" customHeight="1" x14ac:dyDescent="0.2">
      <c r="A118" s="21"/>
      <c r="G118" s="95" t="s">
        <v>531</v>
      </c>
      <c r="H118" s="95"/>
      <c r="I118" s="95"/>
      <c r="J118" s="95"/>
      <c r="K118" s="95"/>
      <c r="L118" s="22"/>
    </row>
    <row r="119" spans="1:12" ht="12.75" customHeight="1" x14ac:dyDescent="0.2">
      <c r="A119" s="21"/>
      <c r="G119" s="96"/>
      <c r="H119" s="96"/>
      <c r="I119" s="96"/>
      <c r="J119" s="96"/>
      <c r="K119" s="96"/>
      <c r="L119" s="22"/>
    </row>
    <row r="120" spans="1:12" ht="12.75" customHeight="1" x14ac:dyDescent="0.2">
      <c r="A120" s="21"/>
      <c r="G120" s="96"/>
      <c r="H120" s="96"/>
      <c r="I120" s="96"/>
      <c r="J120" s="96"/>
      <c r="K120" s="96"/>
      <c r="L120" s="22"/>
    </row>
    <row r="121" spans="1:12" ht="12.75" customHeight="1" x14ac:dyDescent="0.2">
      <c r="A121" s="21"/>
      <c r="G121" s="96"/>
      <c r="H121" s="96"/>
      <c r="I121" s="96"/>
      <c r="J121" s="96"/>
      <c r="K121" s="96"/>
      <c r="L121" s="22"/>
    </row>
    <row r="122" spans="1:12" ht="12.75" customHeight="1" x14ac:dyDescent="0.2">
      <c r="A122" s="21"/>
      <c r="G122" s="96"/>
      <c r="H122" s="96"/>
      <c r="I122" s="96"/>
      <c r="J122" s="96"/>
      <c r="K122" s="96"/>
      <c r="L122" s="22"/>
    </row>
    <row r="123" spans="1:12" ht="12.75" customHeight="1" x14ac:dyDescent="0.2">
      <c r="A123" s="21"/>
      <c r="G123" s="96"/>
      <c r="H123" s="96"/>
      <c r="I123" s="96"/>
      <c r="J123" s="96"/>
      <c r="K123" s="96"/>
      <c r="L123" s="22"/>
    </row>
    <row r="124" spans="1:12" ht="12.75" customHeight="1" x14ac:dyDescent="0.2">
      <c r="A124" s="21"/>
      <c r="G124" s="96"/>
      <c r="H124" s="96"/>
      <c r="I124" s="96"/>
      <c r="J124" s="96"/>
      <c r="K124" s="96"/>
      <c r="L124" s="22"/>
    </row>
    <row r="125" spans="1:12" ht="12.75" customHeight="1" x14ac:dyDescent="0.2">
      <c r="A125" s="21"/>
      <c r="G125" s="96"/>
      <c r="H125" s="96"/>
      <c r="I125" s="96"/>
      <c r="J125" s="96"/>
      <c r="K125" s="96"/>
      <c r="L125" s="22"/>
    </row>
    <row r="126" spans="1:12" x14ac:dyDescent="0.2">
      <c r="A126" s="21"/>
      <c r="G126" s="96"/>
      <c r="H126" s="96"/>
      <c r="I126" s="96"/>
      <c r="J126" s="96"/>
      <c r="K126" s="96"/>
      <c r="L126" s="22"/>
    </row>
    <row r="127" spans="1:12" x14ac:dyDescent="0.2">
      <c r="A127" s="21"/>
      <c r="G127" s="96"/>
      <c r="H127" s="96"/>
      <c r="I127" s="96"/>
      <c r="J127" s="96"/>
      <c r="K127" s="96"/>
      <c r="L127" s="22"/>
    </row>
    <row r="128" spans="1:12" x14ac:dyDescent="0.2">
      <c r="A128" s="21"/>
      <c r="L128" s="22"/>
    </row>
    <row r="129" spans="1:12" ht="13.5" thickBot="1" x14ac:dyDescent="0.25">
      <c r="A129" s="50"/>
      <c r="B129" s="51"/>
      <c r="C129" s="51"/>
      <c r="D129" s="51"/>
      <c r="E129" s="51"/>
      <c r="F129" s="51"/>
      <c r="G129" s="51"/>
      <c r="H129" s="51"/>
      <c r="I129" s="51"/>
      <c r="J129" s="51"/>
      <c r="K129" s="51"/>
      <c r="L129" s="52"/>
    </row>
    <row r="130" spans="1:12" ht="13.5" thickBot="1" x14ac:dyDescent="0.25"/>
    <row r="131" spans="1:12" x14ac:dyDescent="0.2">
      <c r="A131" s="27"/>
      <c r="B131" s="49"/>
      <c r="C131" s="49"/>
      <c r="D131" s="49"/>
      <c r="E131" s="49"/>
      <c r="F131" s="49"/>
      <c r="G131" s="49"/>
      <c r="H131" s="49"/>
      <c r="I131" s="49"/>
      <c r="J131" s="49"/>
      <c r="K131" s="49"/>
      <c r="L131" s="20"/>
    </row>
    <row r="132" spans="1:12" x14ac:dyDescent="0.2">
      <c r="A132" s="21"/>
      <c r="L132" s="22"/>
    </row>
    <row r="133" spans="1:12" x14ac:dyDescent="0.2">
      <c r="A133" s="21"/>
      <c r="I133" s="94" t="s">
        <v>530</v>
      </c>
      <c r="J133" s="94"/>
      <c r="K133" s="94"/>
      <c r="L133" s="22"/>
    </row>
    <row r="134" spans="1:12" x14ac:dyDescent="0.2">
      <c r="A134" s="21"/>
      <c r="I134" s="94"/>
      <c r="J134" s="94"/>
      <c r="K134" s="94"/>
      <c r="L134" s="22"/>
    </row>
    <row r="135" spans="1:12" x14ac:dyDescent="0.2">
      <c r="A135" s="21"/>
      <c r="I135" s="94"/>
      <c r="J135" s="94"/>
      <c r="K135" s="94"/>
      <c r="L135" s="22"/>
    </row>
    <row r="136" spans="1:12" x14ac:dyDescent="0.2">
      <c r="A136" s="21"/>
      <c r="I136" s="94"/>
      <c r="J136" s="94"/>
      <c r="K136" s="94"/>
      <c r="L136" s="22"/>
    </row>
    <row r="137" spans="1:12" x14ac:dyDescent="0.2">
      <c r="A137" s="21"/>
      <c r="I137" s="94"/>
      <c r="J137" s="94"/>
      <c r="K137" s="94"/>
      <c r="L137" s="22"/>
    </row>
    <row r="138" spans="1:12" x14ac:dyDescent="0.2">
      <c r="A138" s="21"/>
      <c r="I138" s="94"/>
      <c r="J138" s="94"/>
      <c r="K138" s="94"/>
      <c r="L138" s="22"/>
    </row>
    <row r="139" spans="1:12" x14ac:dyDescent="0.2">
      <c r="A139" s="21"/>
      <c r="I139" s="94"/>
      <c r="J139" s="94"/>
      <c r="K139" s="94"/>
      <c r="L139" s="22"/>
    </row>
    <row r="140" spans="1:12" x14ac:dyDescent="0.2">
      <c r="A140" s="21"/>
      <c r="I140" s="94"/>
      <c r="J140" s="94"/>
      <c r="K140" s="94"/>
      <c r="L140" s="22"/>
    </row>
    <row r="141" spans="1:12" x14ac:dyDescent="0.2">
      <c r="A141" s="21"/>
      <c r="I141" s="94"/>
      <c r="J141" s="94"/>
      <c r="K141" s="94"/>
      <c r="L141" s="22"/>
    </row>
    <row r="142" spans="1:12" x14ac:dyDescent="0.2">
      <c r="A142" s="21"/>
      <c r="I142" s="94"/>
      <c r="J142" s="94"/>
      <c r="K142" s="94"/>
      <c r="L142" s="22"/>
    </row>
    <row r="143" spans="1:12" x14ac:dyDescent="0.2">
      <c r="A143" s="21"/>
      <c r="I143" s="94"/>
      <c r="J143" s="94"/>
      <c r="K143" s="94"/>
      <c r="L143" s="22"/>
    </row>
    <row r="144" spans="1:12" x14ac:dyDescent="0.2">
      <c r="A144" s="21"/>
      <c r="L144" s="22"/>
    </row>
    <row r="145" spans="1:12" ht="13.5" thickBot="1" x14ac:dyDescent="0.25">
      <c r="A145" s="50"/>
      <c r="B145" s="51"/>
      <c r="C145" s="51"/>
      <c r="D145" s="51"/>
      <c r="E145" s="51"/>
      <c r="F145" s="51"/>
      <c r="G145" s="51"/>
      <c r="H145" s="51"/>
      <c r="I145" s="51"/>
      <c r="J145" s="51"/>
      <c r="K145" s="51"/>
      <c r="L145" s="52"/>
    </row>
    <row r="146" spans="1:12" ht="13.5" thickBot="1" x14ac:dyDescent="0.25"/>
    <row r="147" spans="1:12" x14ac:dyDescent="0.2">
      <c r="A147" s="27"/>
      <c r="B147" s="49"/>
      <c r="C147" s="49"/>
      <c r="D147" s="49"/>
      <c r="E147" s="49"/>
      <c r="F147" s="49"/>
      <c r="G147" s="49"/>
      <c r="H147" s="49"/>
      <c r="I147" s="49"/>
      <c r="J147" s="49"/>
      <c r="K147" s="49"/>
      <c r="L147" s="20"/>
    </row>
    <row r="148" spans="1:12" x14ac:dyDescent="0.2">
      <c r="A148" s="21"/>
      <c r="L148" s="22"/>
    </row>
    <row r="149" spans="1:12" x14ac:dyDescent="0.2">
      <c r="A149" s="21"/>
      <c r="L149" s="22"/>
    </row>
    <row r="150" spans="1:12" x14ac:dyDescent="0.2">
      <c r="A150" s="21"/>
      <c r="H150" s="92" t="s">
        <v>532</v>
      </c>
      <c r="I150" s="92"/>
      <c r="J150" s="92"/>
      <c r="K150" s="92"/>
      <c r="L150" s="22"/>
    </row>
    <row r="151" spans="1:12" ht="12.75" customHeight="1" x14ac:dyDescent="0.2">
      <c r="A151" s="21"/>
      <c r="H151" s="92"/>
      <c r="I151" s="92"/>
      <c r="J151" s="92"/>
      <c r="K151" s="92"/>
      <c r="L151" s="22"/>
    </row>
    <row r="152" spans="1:12" ht="12.75" customHeight="1" x14ac:dyDescent="0.2">
      <c r="A152" s="21"/>
      <c r="H152" s="92"/>
      <c r="I152" s="92"/>
      <c r="J152" s="92"/>
      <c r="K152" s="92"/>
      <c r="L152" s="22"/>
    </row>
    <row r="153" spans="1:12" ht="12.75" customHeight="1" x14ac:dyDescent="0.2">
      <c r="A153" s="21"/>
      <c r="H153" s="92"/>
      <c r="I153" s="92"/>
      <c r="J153" s="92"/>
      <c r="K153" s="92"/>
      <c r="L153" s="22"/>
    </row>
    <row r="154" spans="1:12" ht="12.75" customHeight="1" x14ac:dyDescent="0.2">
      <c r="A154" s="21"/>
      <c r="H154" s="92"/>
      <c r="I154" s="92"/>
      <c r="J154" s="92"/>
      <c r="K154" s="92"/>
      <c r="L154" s="22"/>
    </row>
    <row r="155" spans="1:12" ht="12.75" customHeight="1" x14ac:dyDescent="0.2">
      <c r="A155" s="21"/>
      <c r="H155" s="92"/>
      <c r="I155" s="92"/>
      <c r="J155" s="92"/>
      <c r="K155" s="92"/>
      <c r="L155" s="22"/>
    </row>
    <row r="156" spans="1:12" ht="12.75" customHeight="1" x14ac:dyDescent="0.2">
      <c r="A156" s="21"/>
      <c r="H156" s="92"/>
      <c r="I156" s="92"/>
      <c r="J156" s="92"/>
      <c r="K156" s="92"/>
      <c r="L156" s="22"/>
    </row>
    <row r="157" spans="1:12" ht="12.75" customHeight="1" x14ac:dyDescent="0.2">
      <c r="A157" s="21"/>
      <c r="H157" s="92"/>
      <c r="I157" s="92"/>
      <c r="J157" s="92"/>
      <c r="K157" s="92"/>
      <c r="L157" s="22"/>
    </row>
    <row r="158" spans="1:12" ht="12.75" customHeight="1" x14ac:dyDescent="0.2">
      <c r="A158" s="21"/>
      <c r="H158" s="92"/>
      <c r="I158" s="92"/>
      <c r="J158" s="92"/>
      <c r="K158" s="92"/>
      <c r="L158" s="22"/>
    </row>
    <row r="159" spans="1:12" ht="12.75" customHeight="1" x14ac:dyDescent="0.2">
      <c r="A159" s="21"/>
      <c r="H159" s="92"/>
      <c r="I159" s="92"/>
      <c r="J159" s="92"/>
      <c r="K159" s="92"/>
      <c r="L159" s="22"/>
    </row>
    <row r="160" spans="1:12" ht="12.75" customHeight="1" x14ac:dyDescent="0.2">
      <c r="A160" s="21"/>
      <c r="H160" s="92"/>
      <c r="I160" s="92"/>
      <c r="J160" s="92"/>
      <c r="K160" s="92"/>
      <c r="L160" s="22"/>
    </row>
    <row r="161" spans="1:12" ht="12.75" customHeight="1" x14ac:dyDescent="0.2">
      <c r="A161" s="21"/>
      <c r="H161" s="92"/>
      <c r="I161" s="92"/>
      <c r="J161" s="92"/>
      <c r="K161" s="92"/>
      <c r="L161" s="22"/>
    </row>
    <row r="162" spans="1:12" x14ac:dyDescent="0.2">
      <c r="A162" s="21"/>
      <c r="L162" s="22"/>
    </row>
    <row r="163" spans="1:12" x14ac:dyDescent="0.2">
      <c r="A163" s="21"/>
      <c r="L163" s="22"/>
    </row>
    <row r="164" spans="1:12" ht="13.5" thickBot="1" x14ac:dyDescent="0.25">
      <c r="A164" s="50"/>
      <c r="B164" s="51"/>
      <c r="C164" s="51"/>
      <c r="D164" s="51"/>
      <c r="E164" s="51"/>
      <c r="F164" s="51"/>
      <c r="G164" s="51"/>
      <c r="H164" s="51"/>
      <c r="I164" s="51"/>
      <c r="J164" s="51"/>
      <c r="K164" s="51"/>
      <c r="L164" s="52"/>
    </row>
    <row r="165" spans="1:12" ht="13.5" thickBot="1" x14ac:dyDescent="0.25"/>
    <row r="166" spans="1:12" x14ac:dyDescent="0.2">
      <c r="A166" s="27"/>
      <c r="B166" s="49"/>
      <c r="C166" s="49"/>
      <c r="D166" s="49"/>
      <c r="E166" s="49"/>
      <c r="F166" s="49"/>
      <c r="G166" s="49"/>
      <c r="H166" s="49"/>
      <c r="I166" s="49"/>
      <c r="J166" s="49"/>
      <c r="K166" s="49"/>
      <c r="L166" s="20"/>
    </row>
    <row r="167" spans="1:12" x14ac:dyDescent="0.2">
      <c r="A167" s="21"/>
      <c r="L167" s="22"/>
    </row>
    <row r="168" spans="1:12" x14ac:dyDescent="0.2">
      <c r="A168" s="21"/>
      <c r="L168" s="22"/>
    </row>
    <row r="169" spans="1:12" x14ac:dyDescent="0.2">
      <c r="A169" s="21"/>
      <c r="H169" s="92" t="s">
        <v>533</v>
      </c>
      <c r="I169" s="92"/>
      <c r="J169" s="92"/>
      <c r="K169" s="92"/>
      <c r="L169" s="22"/>
    </row>
    <row r="170" spans="1:12" ht="12.75" customHeight="1" x14ac:dyDescent="0.2">
      <c r="A170" s="21"/>
      <c r="H170" s="92"/>
      <c r="I170" s="92"/>
      <c r="J170" s="92"/>
      <c r="K170" s="92"/>
      <c r="L170" s="22"/>
    </row>
    <row r="171" spans="1:12" ht="12.75" customHeight="1" x14ac:dyDescent="0.2">
      <c r="A171" s="21"/>
      <c r="H171" s="92"/>
      <c r="I171" s="92"/>
      <c r="J171" s="92"/>
      <c r="K171" s="92"/>
      <c r="L171" s="22"/>
    </row>
    <row r="172" spans="1:12" ht="12.75" customHeight="1" x14ac:dyDescent="0.2">
      <c r="A172" s="21"/>
      <c r="H172" s="92"/>
      <c r="I172" s="92"/>
      <c r="J172" s="92"/>
      <c r="K172" s="92"/>
      <c r="L172" s="22"/>
    </row>
    <row r="173" spans="1:12" ht="12.75" customHeight="1" x14ac:dyDescent="0.2">
      <c r="A173" s="21"/>
      <c r="H173" s="92"/>
      <c r="I173" s="92"/>
      <c r="J173" s="92"/>
      <c r="K173" s="92"/>
      <c r="L173" s="22"/>
    </row>
    <row r="174" spans="1:12" ht="12.75" customHeight="1" x14ac:dyDescent="0.2">
      <c r="A174" s="21"/>
      <c r="H174" s="92"/>
      <c r="I174" s="92"/>
      <c r="J174" s="92"/>
      <c r="K174" s="92"/>
      <c r="L174" s="22"/>
    </row>
    <row r="175" spans="1:12" ht="12.75" customHeight="1" x14ac:dyDescent="0.2">
      <c r="A175" s="21"/>
      <c r="H175" s="92"/>
      <c r="I175" s="92"/>
      <c r="J175" s="92"/>
      <c r="K175" s="92"/>
      <c r="L175" s="22"/>
    </row>
    <row r="176" spans="1:12" ht="12.75" customHeight="1" x14ac:dyDescent="0.2">
      <c r="A176" s="21"/>
      <c r="H176" s="92"/>
      <c r="I176" s="92"/>
      <c r="J176" s="92"/>
      <c r="K176" s="92"/>
      <c r="L176" s="22"/>
    </row>
    <row r="177" spans="1:12" ht="12.75" customHeight="1" x14ac:dyDescent="0.2">
      <c r="A177" s="21"/>
      <c r="H177" s="92"/>
      <c r="I177" s="92"/>
      <c r="J177" s="92"/>
      <c r="K177" s="92"/>
      <c r="L177" s="22"/>
    </row>
    <row r="178" spans="1:12" ht="12.75" customHeight="1" x14ac:dyDescent="0.2">
      <c r="A178" s="21"/>
      <c r="H178" s="92"/>
      <c r="I178" s="92"/>
      <c r="J178" s="92"/>
      <c r="K178" s="92"/>
      <c r="L178" s="22"/>
    </row>
    <row r="179" spans="1:12" ht="12.75" customHeight="1" x14ac:dyDescent="0.2">
      <c r="A179" s="21"/>
      <c r="H179" s="92"/>
      <c r="I179" s="92"/>
      <c r="J179" s="92"/>
      <c r="K179" s="92"/>
      <c r="L179" s="22"/>
    </row>
    <row r="180" spans="1:12" ht="12.75" customHeight="1" x14ac:dyDescent="0.2">
      <c r="A180" s="21"/>
      <c r="H180" s="92"/>
      <c r="I180" s="92"/>
      <c r="J180" s="92"/>
      <c r="K180" s="92"/>
      <c r="L180" s="22"/>
    </row>
    <row r="181" spans="1:12" x14ac:dyDescent="0.2">
      <c r="A181" s="21"/>
      <c r="L181" s="22"/>
    </row>
    <row r="182" spans="1:12" ht="13.5" thickBot="1" x14ac:dyDescent="0.25">
      <c r="A182" s="50"/>
      <c r="B182" s="51"/>
      <c r="C182" s="51"/>
      <c r="D182" s="51"/>
      <c r="E182" s="51"/>
      <c r="F182" s="51"/>
      <c r="G182" s="51"/>
      <c r="H182" s="51"/>
      <c r="I182" s="51"/>
      <c r="J182" s="51"/>
      <c r="K182" s="51"/>
      <c r="L182" s="52"/>
    </row>
    <row r="184" spans="1:12" ht="13.5" thickBot="1" x14ac:dyDescent="0.25"/>
    <row r="185" spans="1:12" x14ac:dyDescent="0.2">
      <c r="A185" s="27"/>
      <c r="B185" s="49"/>
      <c r="C185" s="49"/>
      <c r="D185" s="49"/>
      <c r="E185" s="49"/>
      <c r="F185" s="49"/>
      <c r="G185" s="49"/>
      <c r="H185" s="49"/>
      <c r="I185" s="49"/>
      <c r="J185" s="49"/>
      <c r="K185" s="49"/>
      <c r="L185" s="20"/>
    </row>
    <row r="186" spans="1:12" x14ac:dyDescent="0.2">
      <c r="A186" s="21"/>
      <c r="L186" s="22"/>
    </row>
    <row r="187" spans="1:12" x14ac:dyDescent="0.2">
      <c r="A187" s="21"/>
      <c r="L187" s="22"/>
    </row>
    <row r="188" spans="1:12" x14ac:dyDescent="0.2">
      <c r="A188" s="21"/>
      <c r="H188" s="92" t="s">
        <v>552</v>
      </c>
      <c r="I188" s="92"/>
      <c r="J188" s="92"/>
      <c r="K188" s="92"/>
      <c r="L188" s="22"/>
    </row>
    <row r="189" spans="1:12" x14ac:dyDescent="0.2">
      <c r="A189" s="21"/>
      <c r="H189" s="92"/>
      <c r="I189" s="92"/>
      <c r="J189" s="92"/>
      <c r="K189" s="92"/>
      <c r="L189" s="22"/>
    </row>
    <row r="190" spans="1:12" x14ac:dyDescent="0.2">
      <c r="A190" s="21"/>
      <c r="H190" s="92"/>
      <c r="I190" s="92"/>
      <c r="J190" s="92"/>
      <c r="K190" s="92"/>
      <c r="L190" s="22"/>
    </row>
    <row r="191" spans="1:12" x14ac:dyDescent="0.2">
      <c r="A191" s="21"/>
      <c r="H191" s="92"/>
      <c r="I191" s="92"/>
      <c r="J191" s="92"/>
      <c r="K191" s="92"/>
      <c r="L191" s="22"/>
    </row>
    <row r="192" spans="1:12" x14ac:dyDescent="0.2">
      <c r="A192" s="21"/>
      <c r="H192" s="92"/>
      <c r="I192" s="92"/>
      <c r="J192" s="92"/>
      <c r="K192" s="92"/>
      <c r="L192" s="22"/>
    </row>
    <row r="193" spans="1:12" x14ac:dyDescent="0.2">
      <c r="A193" s="21"/>
      <c r="H193" s="92"/>
      <c r="I193" s="92"/>
      <c r="J193" s="92"/>
      <c r="K193" s="92"/>
      <c r="L193" s="22"/>
    </row>
    <row r="194" spans="1:12" x14ac:dyDescent="0.2">
      <c r="A194" s="21"/>
      <c r="H194" s="92"/>
      <c r="I194" s="92"/>
      <c r="J194" s="92"/>
      <c r="K194" s="92"/>
      <c r="L194" s="22"/>
    </row>
    <row r="195" spans="1:12" x14ac:dyDescent="0.2">
      <c r="A195" s="21"/>
      <c r="H195" s="92"/>
      <c r="I195" s="92"/>
      <c r="J195" s="92"/>
      <c r="K195" s="92"/>
      <c r="L195" s="22"/>
    </row>
    <row r="196" spans="1:12" x14ac:dyDescent="0.2">
      <c r="A196" s="21"/>
      <c r="H196" s="92"/>
      <c r="I196" s="92"/>
      <c r="J196" s="92"/>
      <c r="K196" s="92"/>
      <c r="L196" s="22"/>
    </row>
    <row r="197" spans="1:12" x14ac:dyDescent="0.2">
      <c r="A197" s="21"/>
      <c r="H197" s="92"/>
      <c r="I197" s="92"/>
      <c r="J197" s="92"/>
      <c r="K197" s="92"/>
      <c r="L197" s="22"/>
    </row>
    <row r="198" spans="1:12" x14ac:dyDescent="0.2">
      <c r="A198" s="21"/>
      <c r="L198" s="22"/>
    </row>
    <row r="199" spans="1:12" x14ac:dyDescent="0.2">
      <c r="A199" s="21"/>
      <c r="L199" s="22"/>
    </row>
    <row r="200" spans="1:12" x14ac:dyDescent="0.2">
      <c r="A200" s="21"/>
      <c r="L200" s="22"/>
    </row>
    <row r="201" spans="1:12" ht="13.5" thickBot="1" x14ac:dyDescent="0.25">
      <c r="A201" s="50"/>
      <c r="B201" s="51"/>
      <c r="C201" s="51"/>
      <c r="D201" s="51"/>
      <c r="E201" s="51"/>
      <c r="F201" s="51"/>
      <c r="G201" s="51"/>
      <c r="H201" s="51"/>
      <c r="I201" s="51"/>
      <c r="J201" s="51"/>
      <c r="K201" s="51"/>
      <c r="L201" s="52"/>
    </row>
    <row r="202" spans="1:12" ht="13.5" thickBot="1" x14ac:dyDescent="0.25"/>
    <row r="203" spans="1:12" x14ac:dyDescent="0.2">
      <c r="A203" s="27"/>
      <c r="B203" s="49"/>
      <c r="C203" s="49"/>
      <c r="D203" s="49"/>
      <c r="E203" s="49"/>
      <c r="F203" s="49"/>
      <c r="G203" s="49"/>
      <c r="H203" s="49"/>
      <c r="I203" s="49"/>
      <c r="J203" s="49"/>
      <c r="K203" s="49"/>
      <c r="L203" s="20"/>
    </row>
    <row r="204" spans="1:12" x14ac:dyDescent="0.2">
      <c r="A204" s="21"/>
      <c r="L204" s="22"/>
    </row>
    <row r="205" spans="1:12" ht="12.75" customHeight="1" x14ac:dyDescent="0.2">
      <c r="A205" s="21"/>
      <c r="H205" s="92" t="s">
        <v>551</v>
      </c>
      <c r="I205" s="92"/>
      <c r="J205" s="92"/>
      <c r="K205" s="92"/>
      <c r="L205" s="22"/>
    </row>
    <row r="206" spans="1:12" ht="12.75" customHeight="1" x14ac:dyDescent="0.2">
      <c r="A206" s="21"/>
      <c r="H206" s="92"/>
      <c r="I206" s="92"/>
      <c r="J206" s="92"/>
      <c r="K206" s="92"/>
      <c r="L206" s="22"/>
    </row>
    <row r="207" spans="1:12" ht="12.75" customHeight="1" x14ac:dyDescent="0.2">
      <c r="A207" s="21"/>
      <c r="H207" s="92"/>
      <c r="I207" s="92"/>
      <c r="J207" s="92"/>
      <c r="K207" s="92"/>
      <c r="L207" s="22"/>
    </row>
    <row r="208" spans="1:12" ht="12.75" customHeight="1" x14ac:dyDescent="0.2">
      <c r="A208" s="21"/>
      <c r="H208" s="92"/>
      <c r="I208" s="92"/>
      <c r="J208" s="92"/>
      <c r="K208" s="92"/>
      <c r="L208" s="22"/>
    </row>
    <row r="209" spans="1:12" ht="12.75" customHeight="1" x14ac:dyDescent="0.2">
      <c r="A209" s="21"/>
      <c r="H209" s="92"/>
      <c r="I209" s="92"/>
      <c r="J209" s="92"/>
      <c r="K209" s="92"/>
      <c r="L209" s="22"/>
    </row>
    <row r="210" spans="1:12" ht="12.75" customHeight="1" x14ac:dyDescent="0.2">
      <c r="A210" s="21"/>
      <c r="H210" s="92"/>
      <c r="I210" s="92"/>
      <c r="J210" s="92"/>
      <c r="K210" s="92"/>
      <c r="L210" s="22"/>
    </row>
    <row r="211" spans="1:12" ht="12.75" customHeight="1" x14ac:dyDescent="0.2">
      <c r="A211" s="21"/>
      <c r="H211" s="92"/>
      <c r="I211" s="92"/>
      <c r="J211" s="92"/>
      <c r="K211" s="92"/>
      <c r="L211" s="22"/>
    </row>
    <row r="212" spans="1:12" ht="12.75" customHeight="1" x14ac:dyDescent="0.2">
      <c r="A212" s="21"/>
      <c r="H212" s="92"/>
      <c r="I212" s="92"/>
      <c r="J212" s="92"/>
      <c r="K212" s="92"/>
      <c r="L212" s="22"/>
    </row>
    <row r="213" spans="1:12" ht="12.75" customHeight="1" x14ac:dyDescent="0.2">
      <c r="A213" s="21"/>
      <c r="H213" s="92"/>
      <c r="I213" s="92"/>
      <c r="J213" s="92"/>
      <c r="K213" s="92"/>
      <c r="L213" s="22"/>
    </row>
    <row r="214" spans="1:12" ht="12.75" customHeight="1" x14ac:dyDescent="0.2">
      <c r="A214" s="21"/>
      <c r="H214" s="92"/>
      <c r="I214" s="92"/>
      <c r="J214" s="92"/>
      <c r="K214" s="92"/>
      <c r="L214" s="22"/>
    </row>
    <row r="215" spans="1:12" ht="12.75" customHeight="1" x14ac:dyDescent="0.2">
      <c r="A215" s="21"/>
      <c r="H215" s="92"/>
      <c r="I215" s="92"/>
      <c r="J215" s="92"/>
      <c r="K215" s="92"/>
      <c r="L215" s="22"/>
    </row>
    <row r="216" spans="1:12" ht="12.75" customHeight="1" x14ac:dyDescent="0.2">
      <c r="A216" s="21"/>
      <c r="H216" s="92"/>
      <c r="I216" s="92"/>
      <c r="J216" s="92"/>
      <c r="K216" s="92"/>
      <c r="L216" s="22"/>
    </row>
    <row r="217" spans="1:12" x14ac:dyDescent="0.2">
      <c r="A217" s="21"/>
      <c r="H217" s="92"/>
      <c r="I217" s="92"/>
      <c r="J217" s="92"/>
      <c r="K217" s="92"/>
      <c r="L217" s="22"/>
    </row>
    <row r="218" spans="1:12" x14ac:dyDescent="0.2">
      <c r="A218" s="21"/>
      <c r="H218" s="92"/>
      <c r="I218" s="92"/>
      <c r="J218" s="92"/>
      <c r="K218" s="92"/>
      <c r="L218" s="22"/>
    </row>
    <row r="219" spans="1:12" ht="13.5" thickBot="1" x14ac:dyDescent="0.25">
      <c r="A219" s="50"/>
      <c r="B219" s="51"/>
      <c r="C219" s="51"/>
      <c r="D219" s="51"/>
      <c r="E219" s="51"/>
      <c r="F219" s="51"/>
      <c r="G219" s="51"/>
      <c r="H219" s="51"/>
      <c r="I219" s="51"/>
      <c r="J219" s="51"/>
      <c r="K219" s="51"/>
      <c r="L219" s="52"/>
    </row>
    <row r="220" spans="1:12" ht="13.5" thickBot="1" x14ac:dyDescent="0.25"/>
    <row r="221" spans="1:12" x14ac:dyDescent="0.2">
      <c r="A221" s="27"/>
      <c r="B221" s="49"/>
      <c r="C221" s="49"/>
      <c r="D221" s="49"/>
      <c r="E221" s="49"/>
      <c r="F221" s="49"/>
      <c r="G221" s="49"/>
      <c r="H221" s="49"/>
      <c r="I221" s="49"/>
      <c r="J221" s="49"/>
      <c r="K221" s="49"/>
      <c r="L221" s="20"/>
    </row>
    <row r="222" spans="1:12" x14ac:dyDescent="0.2">
      <c r="A222" s="21"/>
      <c r="L222" s="22"/>
    </row>
    <row r="223" spans="1:12" x14ac:dyDescent="0.2">
      <c r="A223" s="21"/>
      <c r="H223" s="92" t="s">
        <v>550</v>
      </c>
      <c r="I223" s="93"/>
      <c r="J223" s="93"/>
      <c r="K223" s="93"/>
      <c r="L223" s="22"/>
    </row>
    <row r="224" spans="1:12" x14ac:dyDescent="0.2">
      <c r="A224" s="21"/>
      <c r="H224" s="93"/>
      <c r="I224" s="93"/>
      <c r="J224" s="93"/>
      <c r="K224" s="93"/>
      <c r="L224" s="22"/>
    </row>
    <row r="225" spans="1:12" x14ac:dyDescent="0.2">
      <c r="A225" s="21"/>
      <c r="H225" s="93"/>
      <c r="I225" s="93"/>
      <c r="J225" s="93"/>
      <c r="K225" s="93"/>
      <c r="L225" s="22"/>
    </row>
    <row r="226" spans="1:12" x14ac:dyDescent="0.2">
      <c r="A226" s="21"/>
      <c r="H226" s="93"/>
      <c r="I226" s="93"/>
      <c r="J226" s="93"/>
      <c r="K226" s="93"/>
      <c r="L226" s="22"/>
    </row>
    <row r="227" spans="1:12" x14ac:dyDescent="0.2">
      <c r="A227" s="21"/>
      <c r="H227" s="93"/>
      <c r="I227" s="93"/>
      <c r="J227" s="93"/>
      <c r="K227" s="93"/>
      <c r="L227" s="22"/>
    </row>
    <row r="228" spans="1:12" x14ac:dyDescent="0.2">
      <c r="A228" s="21"/>
      <c r="H228" s="93"/>
      <c r="I228" s="93"/>
      <c r="J228" s="93"/>
      <c r="K228" s="93"/>
      <c r="L228" s="22"/>
    </row>
    <row r="229" spans="1:12" x14ac:dyDescent="0.2">
      <c r="A229" s="21"/>
      <c r="H229" s="93"/>
      <c r="I229" s="93"/>
      <c r="J229" s="93"/>
      <c r="K229" s="93"/>
      <c r="L229" s="22"/>
    </row>
    <row r="230" spans="1:12" x14ac:dyDescent="0.2">
      <c r="A230" s="21"/>
      <c r="H230" s="93"/>
      <c r="I230" s="93"/>
      <c r="J230" s="93"/>
      <c r="K230" s="93"/>
      <c r="L230" s="22"/>
    </row>
    <row r="231" spans="1:12" x14ac:dyDescent="0.2">
      <c r="A231" s="21"/>
      <c r="H231" s="93"/>
      <c r="I231" s="93"/>
      <c r="J231" s="93"/>
      <c r="K231" s="93"/>
      <c r="L231" s="22"/>
    </row>
    <row r="232" spans="1:12" x14ac:dyDescent="0.2">
      <c r="A232" s="21"/>
      <c r="H232" s="93"/>
      <c r="I232" s="93"/>
      <c r="J232" s="93"/>
      <c r="K232" s="93"/>
      <c r="L232" s="22"/>
    </row>
    <row r="233" spans="1:12" x14ac:dyDescent="0.2">
      <c r="A233" s="21"/>
      <c r="H233" s="93"/>
      <c r="I233" s="93"/>
      <c r="J233" s="93"/>
      <c r="K233" s="93"/>
      <c r="L233" s="22"/>
    </row>
    <row r="234" spans="1:12" x14ac:dyDescent="0.2">
      <c r="A234" s="21"/>
      <c r="H234" s="93"/>
      <c r="I234" s="93"/>
      <c r="J234" s="93"/>
      <c r="K234" s="93"/>
      <c r="L234" s="22"/>
    </row>
    <row r="235" spans="1:12" x14ac:dyDescent="0.2">
      <c r="A235" s="21"/>
      <c r="L235" s="22"/>
    </row>
    <row r="236" spans="1:12" x14ac:dyDescent="0.2">
      <c r="A236" s="21"/>
      <c r="L236" s="22"/>
    </row>
    <row r="237" spans="1:12" ht="13.5" thickBot="1" x14ac:dyDescent="0.25">
      <c r="A237" s="50"/>
      <c r="B237" s="51"/>
      <c r="C237" s="51"/>
      <c r="D237" s="51"/>
      <c r="E237" s="51"/>
      <c r="F237" s="51"/>
      <c r="G237" s="51"/>
      <c r="H237" s="51"/>
      <c r="I237" s="51"/>
      <c r="J237" s="51"/>
      <c r="K237" s="51"/>
      <c r="L237" s="52"/>
    </row>
    <row r="238" spans="1:12" ht="13.5" thickBot="1" x14ac:dyDescent="0.25"/>
    <row r="239" spans="1:12" x14ac:dyDescent="0.2">
      <c r="A239" s="27"/>
      <c r="B239" s="49"/>
      <c r="C239" s="49"/>
      <c r="D239" s="49"/>
      <c r="E239" s="49"/>
      <c r="F239" s="49"/>
      <c r="G239" s="49"/>
      <c r="H239" s="49"/>
      <c r="I239" s="49"/>
      <c r="J239" s="49"/>
      <c r="K239" s="49"/>
      <c r="L239" s="20"/>
    </row>
    <row r="240" spans="1:12" x14ac:dyDescent="0.2">
      <c r="A240" s="21"/>
      <c r="L240" s="22"/>
    </row>
    <row r="241" spans="1:12" ht="12.75" customHeight="1" x14ac:dyDescent="0.2">
      <c r="A241" s="21"/>
      <c r="H241" s="91" t="s">
        <v>534</v>
      </c>
      <c r="I241" s="91"/>
      <c r="J241" s="91"/>
      <c r="K241" s="91"/>
      <c r="L241" s="22"/>
    </row>
    <row r="242" spans="1:12" ht="12.75" customHeight="1" x14ac:dyDescent="0.2">
      <c r="A242" s="21"/>
      <c r="H242" s="91"/>
      <c r="I242" s="91"/>
      <c r="J242" s="91"/>
      <c r="K242" s="91"/>
      <c r="L242" s="22"/>
    </row>
    <row r="243" spans="1:12" ht="12.75" customHeight="1" x14ac:dyDescent="0.2">
      <c r="A243" s="21"/>
      <c r="H243" s="91"/>
      <c r="I243" s="91"/>
      <c r="J243" s="91"/>
      <c r="K243" s="91"/>
      <c r="L243" s="22"/>
    </row>
    <row r="244" spans="1:12" ht="12.75" customHeight="1" x14ac:dyDescent="0.2">
      <c r="A244" s="21"/>
      <c r="H244" s="91"/>
      <c r="I244" s="91"/>
      <c r="J244" s="91"/>
      <c r="K244" s="91"/>
      <c r="L244" s="22"/>
    </row>
    <row r="245" spans="1:12" ht="12.75" customHeight="1" x14ac:dyDescent="0.2">
      <c r="A245" s="21"/>
      <c r="H245" s="91"/>
      <c r="I245" s="91"/>
      <c r="J245" s="91"/>
      <c r="K245" s="91"/>
      <c r="L245" s="22"/>
    </row>
    <row r="246" spans="1:12" ht="12.75" customHeight="1" x14ac:dyDescent="0.2">
      <c r="A246" s="21"/>
      <c r="H246" s="91"/>
      <c r="I246" s="91"/>
      <c r="J246" s="91"/>
      <c r="K246" s="91"/>
      <c r="L246" s="22"/>
    </row>
    <row r="247" spans="1:12" ht="12.75" customHeight="1" x14ac:dyDescent="0.2">
      <c r="A247" s="21"/>
      <c r="H247" s="91"/>
      <c r="I247" s="91"/>
      <c r="J247" s="91"/>
      <c r="K247" s="91"/>
      <c r="L247" s="22"/>
    </row>
    <row r="248" spans="1:12" ht="12.75" customHeight="1" x14ac:dyDescent="0.2">
      <c r="A248" s="21"/>
      <c r="H248" s="91"/>
      <c r="I248" s="91"/>
      <c r="J248" s="91"/>
      <c r="K248" s="91"/>
      <c r="L248" s="22"/>
    </row>
    <row r="249" spans="1:12" ht="12.75" customHeight="1" x14ac:dyDescent="0.2">
      <c r="A249" s="21"/>
      <c r="H249" s="91"/>
      <c r="I249" s="91"/>
      <c r="J249" s="91"/>
      <c r="K249" s="91"/>
      <c r="L249" s="22"/>
    </row>
    <row r="250" spans="1:12" ht="12.75" customHeight="1" x14ac:dyDescent="0.2">
      <c r="A250" s="21"/>
      <c r="H250" s="91"/>
      <c r="I250" s="91"/>
      <c r="J250" s="91"/>
      <c r="K250" s="91"/>
      <c r="L250" s="22"/>
    </row>
    <row r="251" spans="1:12" ht="12.75" customHeight="1" x14ac:dyDescent="0.2">
      <c r="A251" s="21"/>
      <c r="H251" s="91"/>
      <c r="I251" s="91"/>
      <c r="J251" s="91"/>
      <c r="K251" s="91"/>
      <c r="L251" s="22"/>
    </row>
    <row r="252" spans="1:12" x14ac:dyDescent="0.2">
      <c r="A252" s="21"/>
      <c r="H252" s="91"/>
      <c r="I252" s="91"/>
      <c r="J252" s="91"/>
      <c r="K252" s="91"/>
      <c r="L252" s="22"/>
    </row>
    <row r="253" spans="1:12" x14ac:dyDescent="0.2">
      <c r="A253" s="21"/>
      <c r="H253" s="91"/>
      <c r="I253" s="91"/>
      <c r="J253" s="91"/>
      <c r="K253" s="91"/>
      <c r="L253" s="22"/>
    </row>
    <row r="254" spans="1:12" x14ac:dyDescent="0.2">
      <c r="A254" s="21"/>
      <c r="L254" s="22"/>
    </row>
    <row r="255" spans="1:12" ht="13.5" thickBot="1" x14ac:dyDescent="0.25">
      <c r="A255" s="50"/>
      <c r="B255" s="51"/>
      <c r="C255" s="51"/>
      <c r="D255" s="51"/>
      <c r="E255" s="51"/>
      <c r="F255" s="51"/>
      <c r="G255" s="51"/>
      <c r="H255" s="51"/>
      <c r="I255" s="51"/>
      <c r="J255" s="51"/>
      <c r="K255" s="51"/>
      <c r="L255" s="52"/>
    </row>
    <row r="256" spans="1:12" ht="13.5" thickBot="1" x14ac:dyDescent="0.25"/>
    <row r="257" spans="1:12" x14ac:dyDescent="0.2">
      <c r="A257" s="27"/>
      <c r="B257" s="49"/>
      <c r="C257" s="49"/>
      <c r="D257" s="49"/>
      <c r="E257" s="49"/>
      <c r="F257" s="49"/>
      <c r="G257" s="49"/>
      <c r="H257" s="49"/>
      <c r="I257" s="49"/>
      <c r="J257" s="49"/>
      <c r="K257" s="49"/>
      <c r="L257" s="20"/>
    </row>
    <row r="258" spans="1:12" x14ac:dyDescent="0.2">
      <c r="A258" s="21"/>
      <c r="L258" s="22"/>
    </row>
    <row r="259" spans="1:12" x14ac:dyDescent="0.2">
      <c r="A259" s="21"/>
      <c r="L259" s="22"/>
    </row>
    <row r="260" spans="1:12" ht="12.75" customHeight="1" x14ac:dyDescent="0.2">
      <c r="A260" s="21"/>
      <c r="H260" s="91" t="s">
        <v>535</v>
      </c>
      <c r="I260" s="91"/>
      <c r="J260" s="91"/>
      <c r="K260" s="91"/>
      <c r="L260" s="22"/>
    </row>
    <row r="261" spans="1:12" ht="12.75" customHeight="1" x14ac:dyDescent="0.2">
      <c r="A261" s="21"/>
      <c r="H261" s="91"/>
      <c r="I261" s="91"/>
      <c r="J261" s="91"/>
      <c r="K261" s="91"/>
      <c r="L261" s="22"/>
    </row>
    <row r="262" spans="1:12" ht="12.75" customHeight="1" x14ac:dyDescent="0.2">
      <c r="A262" s="21"/>
      <c r="H262" s="91"/>
      <c r="I262" s="91"/>
      <c r="J262" s="91"/>
      <c r="K262" s="91"/>
      <c r="L262" s="22"/>
    </row>
    <row r="263" spans="1:12" ht="12.75" customHeight="1" x14ac:dyDescent="0.2">
      <c r="A263" s="21"/>
      <c r="H263" s="91"/>
      <c r="I263" s="91"/>
      <c r="J263" s="91"/>
      <c r="K263" s="91"/>
      <c r="L263" s="22"/>
    </row>
    <row r="264" spans="1:12" ht="12.75" customHeight="1" x14ac:dyDescent="0.2">
      <c r="A264" s="21"/>
      <c r="H264" s="91"/>
      <c r="I264" s="91"/>
      <c r="J264" s="91"/>
      <c r="K264" s="91"/>
      <c r="L264" s="22"/>
    </row>
    <row r="265" spans="1:12" ht="12.75" customHeight="1" x14ac:dyDescent="0.2">
      <c r="A265" s="21"/>
      <c r="H265" s="91"/>
      <c r="I265" s="91"/>
      <c r="J265" s="91"/>
      <c r="K265" s="91"/>
      <c r="L265" s="22"/>
    </row>
    <row r="266" spans="1:12" ht="12.75" customHeight="1" x14ac:dyDescent="0.2">
      <c r="A266" s="21"/>
      <c r="H266" s="91"/>
      <c r="I266" s="91"/>
      <c r="J266" s="91"/>
      <c r="K266" s="91"/>
      <c r="L266" s="22"/>
    </row>
    <row r="267" spans="1:12" ht="12.75" customHeight="1" x14ac:dyDescent="0.2">
      <c r="A267" s="21"/>
      <c r="H267" s="91"/>
      <c r="I267" s="91"/>
      <c r="J267" s="91"/>
      <c r="K267" s="91"/>
      <c r="L267" s="22"/>
    </row>
    <row r="268" spans="1:12" ht="12.75" customHeight="1" x14ac:dyDescent="0.2">
      <c r="A268" s="21"/>
      <c r="H268" s="83"/>
      <c r="I268" s="83"/>
      <c r="J268" s="83"/>
      <c r="K268" s="83"/>
      <c r="L268" s="22"/>
    </row>
    <row r="269" spans="1:12" ht="12.75" customHeight="1" x14ac:dyDescent="0.2">
      <c r="A269" s="21"/>
      <c r="H269" s="83"/>
      <c r="I269" s="83"/>
      <c r="J269" s="83"/>
      <c r="K269" s="83"/>
      <c r="L269" s="22"/>
    </row>
    <row r="270" spans="1:12" x14ac:dyDescent="0.2">
      <c r="A270" s="21"/>
      <c r="L270" s="22"/>
    </row>
    <row r="271" spans="1:12" x14ac:dyDescent="0.2">
      <c r="A271" s="21"/>
      <c r="L271" s="22"/>
    </row>
    <row r="272" spans="1:12" ht="13.5" thickBot="1" x14ac:dyDescent="0.25">
      <c r="A272" s="50"/>
      <c r="B272" s="51"/>
      <c r="C272" s="51"/>
      <c r="D272" s="51"/>
      <c r="E272" s="51"/>
      <c r="F272" s="51"/>
      <c r="G272" s="51"/>
      <c r="H272" s="51"/>
      <c r="I272" s="51"/>
      <c r="J272" s="51"/>
      <c r="K272" s="51"/>
      <c r="L272" s="52"/>
    </row>
    <row r="273" spans="1:12" ht="13.5" thickBot="1" x14ac:dyDescent="0.25"/>
    <row r="274" spans="1:12" x14ac:dyDescent="0.2">
      <c r="A274" s="27"/>
      <c r="B274" s="49"/>
      <c r="C274" s="49"/>
      <c r="D274" s="49"/>
      <c r="E274" s="49"/>
      <c r="F274" s="49"/>
      <c r="G274" s="49"/>
      <c r="H274" s="49"/>
      <c r="I274" s="49"/>
      <c r="J274" s="49"/>
      <c r="K274" s="49"/>
      <c r="L274" s="20"/>
    </row>
    <row r="275" spans="1:12" x14ac:dyDescent="0.2">
      <c r="A275" s="21"/>
      <c r="L275" s="22"/>
    </row>
    <row r="276" spans="1:12" x14ac:dyDescent="0.2">
      <c r="A276" s="21"/>
      <c r="I276" s="91" t="s">
        <v>549</v>
      </c>
      <c r="J276" s="91"/>
      <c r="K276" s="91"/>
      <c r="L276" s="22"/>
    </row>
    <row r="277" spans="1:12" ht="12.75" customHeight="1" x14ac:dyDescent="0.2">
      <c r="A277" s="21"/>
      <c r="I277" s="91"/>
      <c r="J277" s="91"/>
      <c r="K277" s="91"/>
      <c r="L277" s="22"/>
    </row>
    <row r="278" spans="1:12" ht="12.75" customHeight="1" x14ac:dyDescent="0.2">
      <c r="A278" s="21"/>
      <c r="I278" s="91"/>
      <c r="J278" s="91"/>
      <c r="K278" s="91"/>
      <c r="L278" s="22"/>
    </row>
    <row r="279" spans="1:12" ht="12.75" customHeight="1" x14ac:dyDescent="0.2">
      <c r="A279" s="21"/>
      <c r="I279" s="91"/>
      <c r="J279" s="91"/>
      <c r="K279" s="91"/>
      <c r="L279" s="22"/>
    </row>
    <row r="280" spans="1:12" ht="12.75" customHeight="1" x14ac:dyDescent="0.2">
      <c r="A280" s="21"/>
      <c r="I280" s="91"/>
      <c r="J280" s="91"/>
      <c r="K280" s="91"/>
      <c r="L280" s="22"/>
    </row>
    <row r="281" spans="1:12" ht="12.75" customHeight="1" x14ac:dyDescent="0.2">
      <c r="A281" s="21"/>
      <c r="I281" s="91"/>
      <c r="J281" s="91"/>
      <c r="K281" s="91"/>
      <c r="L281" s="22"/>
    </row>
    <row r="282" spans="1:12" ht="12.75" customHeight="1" x14ac:dyDescent="0.2">
      <c r="A282" s="21"/>
      <c r="I282" s="91"/>
      <c r="J282" s="91"/>
      <c r="K282" s="91"/>
      <c r="L282" s="22"/>
    </row>
    <row r="283" spans="1:12" ht="12.75" customHeight="1" x14ac:dyDescent="0.2">
      <c r="A283" s="21"/>
      <c r="I283" s="91"/>
      <c r="J283" s="91"/>
      <c r="K283" s="91"/>
      <c r="L283" s="22"/>
    </row>
    <row r="284" spans="1:12" ht="12.75" customHeight="1" x14ac:dyDescent="0.2">
      <c r="A284" s="21"/>
      <c r="I284" s="91"/>
      <c r="J284" s="91"/>
      <c r="K284" s="91"/>
      <c r="L284" s="22"/>
    </row>
    <row r="285" spans="1:12" ht="12.75" customHeight="1" x14ac:dyDescent="0.2">
      <c r="A285" s="21"/>
      <c r="I285" s="91"/>
      <c r="J285" s="91"/>
      <c r="K285" s="91"/>
      <c r="L285" s="22"/>
    </row>
    <row r="286" spans="1:12" ht="12.75" customHeight="1" x14ac:dyDescent="0.2">
      <c r="A286" s="21"/>
      <c r="I286" s="91"/>
      <c r="J286" s="91"/>
      <c r="K286" s="91"/>
      <c r="L286" s="22"/>
    </row>
    <row r="287" spans="1:12" x14ac:dyDescent="0.2">
      <c r="A287" s="21"/>
      <c r="I287" s="91"/>
      <c r="J287" s="91"/>
      <c r="K287" s="91"/>
      <c r="L287" s="22"/>
    </row>
    <row r="288" spans="1:12" x14ac:dyDescent="0.2">
      <c r="A288" s="21"/>
      <c r="I288" s="91"/>
      <c r="J288" s="91"/>
      <c r="K288" s="91"/>
      <c r="L288" s="22"/>
    </row>
    <row r="289" spans="1:12" ht="13.5" thickBot="1" x14ac:dyDescent="0.25">
      <c r="A289" s="50"/>
      <c r="B289" s="51"/>
      <c r="C289" s="51"/>
      <c r="D289" s="51"/>
      <c r="E289" s="51"/>
      <c r="F289" s="51"/>
      <c r="G289" s="51"/>
      <c r="H289" s="51"/>
      <c r="I289" s="51"/>
      <c r="J289" s="51"/>
      <c r="K289" s="51"/>
      <c r="L289" s="52"/>
    </row>
    <row r="290" spans="1:12" ht="13.5" thickBot="1" x14ac:dyDescent="0.25"/>
    <row r="291" spans="1:12" x14ac:dyDescent="0.2">
      <c r="A291" s="27"/>
      <c r="B291" s="49"/>
      <c r="C291" s="49"/>
      <c r="D291" s="49"/>
      <c r="E291" s="49"/>
      <c r="F291" s="49"/>
      <c r="G291" s="49"/>
      <c r="H291" s="49"/>
      <c r="I291" s="49"/>
      <c r="J291" s="49"/>
      <c r="K291" s="49"/>
      <c r="L291" s="20"/>
    </row>
    <row r="292" spans="1:12" x14ac:dyDescent="0.2">
      <c r="A292" s="21"/>
      <c r="L292" s="22"/>
    </row>
    <row r="293" spans="1:12" x14ac:dyDescent="0.2">
      <c r="A293" s="21"/>
      <c r="L293" s="22"/>
    </row>
    <row r="294" spans="1:12" ht="12.75" customHeight="1" x14ac:dyDescent="0.2">
      <c r="A294" s="21"/>
      <c r="H294" s="91" t="s">
        <v>536</v>
      </c>
      <c r="I294" s="91"/>
      <c r="J294" s="91"/>
      <c r="K294" s="91"/>
      <c r="L294" s="22"/>
    </row>
    <row r="295" spans="1:12" ht="12.75" customHeight="1" x14ac:dyDescent="0.2">
      <c r="A295" s="21"/>
      <c r="H295" s="91"/>
      <c r="I295" s="91"/>
      <c r="J295" s="91"/>
      <c r="K295" s="91"/>
      <c r="L295" s="22"/>
    </row>
    <row r="296" spans="1:12" ht="12.75" customHeight="1" x14ac:dyDescent="0.2">
      <c r="A296" s="21"/>
      <c r="H296" s="91"/>
      <c r="I296" s="91"/>
      <c r="J296" s="91"/>
      <c r="K296" s="91"/>
      <c r="L296" s="22"/>
    </row>
    <row r="297" spans="1:12" ht="12.75" customHeight="1" x14ac:dyDescent="0.2">
      <c r="A297" s="21"/>
      <c r="H297" s="91"/>
      <c r="I297" s="91"/>
      <c r="J297" s="91"/>
      <c r="K297" s="91"/>
      <c r="L297" s="22"/>
    </row>
    <row r="298" spans="1:12" ht="12.75" customHeight="1" x14ac:dyDescent="0.2">
      <c r="A298" s="21"/>
      <c r="H298" s="91"/>
      <c r="I298" s="91"/>
      <c r="J298" s="91"/>
      <c r="K298" s="91"/>
      <c r="L298" s="22"/>
    </row>
    <row r="299" spans="1:12" ht="12.75" customHeight="1" x14ac:dyDescent="0.2">
      <c r="A299" s="21"/>
      <c r="H299" s="91"/>
      <c r="I299" s="91"/>
      <c r="J299" s="91"/>
      <c r="K299" s="91"/>
      <c r="L299" s="22"/>
    </row>
    <row r="300" spans="1:12" ht="12.75" customHeight="1" x14ac:dyDescent="0.2">
      <c r="A300" s="21"/>
      <c r="H300" s="91"/>
      <c r="I300" s="91"/>
      <c r="J300" s="91"/>
      <c r="K300" s="91"/>
      <c r="L300" s="22"/>
    </row>
    <row r="301" spans="1:12" ht="12.75" customHeight="1" x14ac:dyDescent="0.2">
      <c r="A301" s="21"/>
      <c r="H301" s="91"/>
      <c r="I301" s="91"/>
      <c r="J301" s="91"/>
      <c r="K301" s="91"/>
      <c r="L301" s="22"/>
    </row>
    <row r="302" spans="1:12" ht="12.75" customHeight="1" x14ac:dyDescent="0.2">
      <c r="A302" s="21"/>
      <c r="H302" s="91"/>
      <c r="I302" s="91"/>
      <c r="J302" s="91"/>
      <c r="K302" s="91"/>
      <c r="L302" s="22"/>
    </row>
    <row r="303" spans="1:12" x14ac:dyDescent="0.2">
      <c r="A303" s="21"/>
      <c r="H303" s="91"/>
      <c r="I303" s="91"/>
      <c r="J303" s="91"/>
      <c r="K303" s="91"/>
      <c r="L303" s="22"/>
    </row>
    <row r="304" spans="1:12" x14ac:dyDescent="0.2">
      <c r="A304" s="21"/>
      <c r="H304" s="91"/>
      <c r="I304" s="91"/>
      <c r="J304" s="91"/>
      <c r="K304" s="91"/>
      <c r="L304" s="22"/>
    </row>
    <row r="305" spans="1:12" x14ac:dyDescent="0.2">
      <c r="A305" s="21"/>
      <c r="L305" s="22"/>
    </row>
    <row r="306" spans="1:12" ht="13.5" thickBot="1" x14ac:dyDescent="0.25">
      <c r="A306" s="50"/>
      <c r="B306" s="51"/>
      <c r="C306" s="51"/>
      <c r="D306" s="51"/>
      <c r="E306" s="51"/>
      <c r="F306" s="51"/>
      <c r="G306" s="51"/>
      <c r="H306" s="51"/>
      <c r="I306" s="51"/>
      <c r="J306" s="51"/>
      <c r="K306" s="51"/>
      <c r="L306" s="52"/>
    </row>
    <row r="307" spans="1:12" ht="13.5" thickBot="1" x14ac:dyDescent="0.25"/>
    <row r="308" spans="1:12" x14ac:dyDescent="0.2">
      <c r="A308" s="27"/>
      <c r="B308" s="49"/>
      <c r="C308" s="49"/>
      <c r="D308" s="49"/>
      <c r="E308" s="49"/>
      <c r="F308" s="49"/>
      <c r="G308" s="49"/>
      <c r="H308" s="49"/>
      <c r="I308" s="49"/>
      <c r="J308" s="49"/>
      <c r="K308" s="49"/>
      <c r="L308" s="20"/>
    </row>
    <row r="309" spans="1:12" x14ac:dyDescent="0.2">
      <c r="A309" s="21"/>
      <c r="L309" s="22"/>
    </row>
    <row r="310" spans="1:12" x14ac:dyDescent="0.2">
      <c r="A310" s="21"/>
      <c r="L310" s="22"/>
    </row>
    <row r="311" spans="1:12" x14ac:dyDescent="0.2">
      <c r="A311" s="21"/>
      <c r="H311" s="91" t="s">
        <v>537</v>
      </c>
      <c r="I311" s="91"/>
      <c r="J311" s="91"/>
      <c r="K311" s="91"/>
      <c r="L311" s="22"/>
    </row>
    <row r="312" spans="1:12" ht="12.75" customHeight="1" x14ac:dyDescent="0.2">
      <c r="A312" s="21"/>
      <c r="H312" s="91"/>
      <c r="I312" s="91"/>
      <c r="J312" s="91"/>
      <c r="K312" s="91"/>
      <c r="L312" s="22"/>
    </row>
    <row r="313" spans="1:12" ht="12.75" customHeight="1" x14ac:dyDescent="0.2">
      <c r="A313" s="21"/>
      <c r="H313" s="91"/>
      <c r="I313" s="91"/>
      <c r="J313" s="91"/>
      <c r="K313" s="91"/>
      <c r="L313" s="22"/>
    </row>
    <row r="314" spans="1:12" ht="12.75" customHeight="1" x14ac:dyDescent="0.2">
      <c r="A314" s="21"/>
      <c r="H314" s="91"/>
      <c r="I314" s="91"/>
      <c r="J314" s="91"/>
      <c r="K314" s="91"/>
      <c r="L314" s="22"/>
    </row>
    <row r="315" spans="1:12" ht="12.75" customHeight="1" x14ac:dyDescent="0.2">
      <c r="A315" s="21"/>
      <c r="H315" s="91"/>
      <c r="I315" s="91"/>
      <c r="J315" s="91"/>
      <c r="K315" s="91"/>
      <c r="L315" s="22"/>
    </row>
    <row r="316" spans="1:12" ht="12.75" customHeight="1" x14ac:dyDescent="0.2">
      <c r="A316" s="21"/>
      <c r="H316" s="91"/>
      <c r="I316" s="91"/>
      <c r="J316" s="91"/>
      <c r="K316" s="91"/>
      <c r="L316" s="22"/>
    </row>
    <row r="317" spans="1:12" ht="12.75" customHeight="1" x14ac:dyDescent="0.2">
      <c r="A317" s="21"/>
      <c r="H317" s="91"/>
      <c r="I317" s="91"/>
      <c r="J317" s="91"/>
      <c r="K317" s="91"/>
      <c r="L317" s="22"/>
    </row>
    <row r="318" spans="1:12" ht="12.75" customHeight="1" x14ac:dyDescent="0.2">
      <c r="A318" s="21"/>
      <c r="H318" s="91"/>
      <c r="I318" s="91"/>
      <c r="J318" s="91"/>
      <c r="K318" s="91"/>
      <c r="L318" s="22"/>
    </row>
    <row r="319" spans="1:12" ht="12.75" customHeight="1" x14ac:dyDescent="0.2">
      <c r="A319" s="21"/>
      <c r="H319" s="91"/>
      <c r="I319" s="91"/>
      <c r="J319" s="91"/>
      <c r="K319" s="91"/>
      <c r="L319" s="22"/>
    </row>
    <row r="320" spans="1:12" ht="12.75" customHeight="1" x14ac:dyDescent="0.2">
      <c r="A320" s="21"/>
      <c r="H320" s="91"/>
      <c r="I320" s="91"/>
      <c r="J320" s="91"/>
      <c r="K320" s="91"/>
      <c r="L320" s="22"/>
    </row>
    <row r="321" spans="1:12" ht="12.75" customHeight="1" x14ac:dyDescent="0.2">
      <c r="A321" s="21"/>
      <c r="H321" s="91"/>
      <c r="I321" s="91"/>
      <c r="J321" s="91"/>
      <c r="K321" s="91"/>
      <c r="L321" s="22"/>
    </row>
    <row r="322" spans="1:12" x14ac:dyDescent="0.2">
      <c r="A322" s="21"/>
      <c r="L322" s="22"/>
    </row>
    <row r="323" spans="1:12" x14ac:dyDescent="0.2">
      <c r="A323" s="21"/>
      <c r="L323" s="22"/>
    </row>
    <row r="324" spans="1:12" ht="13.5" thickBot="1" x14ac:dyDescent="0.25">
      <c r="A324" s="50"/>
      <c r="B324" s="51"/>
      <c r="C324" s="51"/>
      <c r="D324" s="51"/>
      <c r="E324" s="51"/>
      <c r="F324" s="51"/>
      <c r="G324" s="51"/>
      <c r="H324" s="51"/>
      <c r="I324" s="51"/>
      <c r="J324" s="51"/>
      <c r="K324" s="51"/>
      <c r="L324" s="52"/>
    </row>
    <row r="325" spans="1:12" ht="13.5" thickBot="1" x14ac:dyDescent="0.25"/>
    <row r="326" spans="1:12" x14ac:dyDescent="0.2">
      <c r="A326" s="27"/>
      <c r="B326" s="49"/>
      <c r="C326" s="49"/>
      <c r="D326" s="49"/>
      <c r="E326" s="49"/>
      <c r="F326" s="49"/>
      <c r="G326" s="49"/>
      <c r="H326" s="49"/>
      <c r="I326" s="49"/>
      <c r="J326" s="49"/>
      <c r="K326" s="49"/>
      <c r="L326" s="20"/>
    </row>
    <row r="327" spans="1:12" x14ac:dyDescent="0.2">
      <c r="A327" s="21"/>
      <c r="L327" s="22"/>
    </row>
    <row r="328" spans="1:12" x14ac:dyDescent="0.2">
      <c r="A328" s="21"/>
      <c r="L328" s="22"/>
    </row>
    <row r="329" spans="1:12" x14ac:dyDescent="0.2">
      <c r="A329" s="21"/>
      <c r="L329" s="22"/>
    </row>
    <row r="330" spans="1:12" ht="12.75" customHeight="1" x14ac:dyDescent="0.2">
      <c r="A330" s="21"/>
      <c r="H330" s="91" t="s">
        <v>554</v>
      </c>
      <c r="I330" s="91"/>
      <c r="J330" s="91"/>
      <c r="K330" s="91"/>
      <c r="L330" s="22"/>
    </row>
    <row r="331" spans="1:12" ht="12.75" customHeight="1" x14ac:dyDescent="0.2">
      <c r="A331" s="21"/>
      <c r="H331" s="91"/>
      <c r="I331" s="91"/>
      <c r="J331" s="91"/>
      <c r="K331" s="91"/>
      <c r="L331" s="22"/>
    </row>
    <row r="332" spans="1:12" ht="12.75" customHeight="1" x14ac:dyDescent="0.2">
      <c r="A332" s="21"/>
      <c r="H332" s="91"/>
      <c r="I332" s="91"/>
      <c r="J332" s="91"/>
      <c r="K332" s="91"/>
      <c r="L332" s="22"/>
    </row>
    <row r="333" spans="1:12" ht="12.75" customHeight="1" x14ac:dyDescent="0.2">
      <c r="A333" s="21"/>
      <c r="H333" s="91"/>
      <c r="I333" s="91"/>
      <c r="J333" s="91"/>
      <c r="K333" s="91"/>
      <c r="L333" s="22"/>
    </row>
    <row r="334" spans="1:12" ht="12.75" customHeight="1" x14ac:dyDescent="0.2">
      <c r="A334" s="21"/>
      <c r="H334" s="91"/>
      <c r="I334" s="91"/>
      <c r="J334" s="91"/>
      <c r="K334" s="91"/>
      <c r="L334" s="22"/>
    </row>
    <row r="335" spans="1:12" ht="12.75" customHeight="1" x14ac:dyDescent="0.2">
      <c r="A335" s="21"/>
      <c r="H335" s="91"/>
      <c r="I335" s="91"/>
      <c r="J335" s="91"/>
      <c r="K335" s="91"/>
      <c r="L335" s="22"/>
    </row>
    <row r="336" spans="1:12" ht="12.75" customHeight="1" x14ac:dyDescent="0.2">
      <c r="A336" s="21"/>
      <c r="H336" s="83"/>
      <c r="I336" s="83"/>
      <c r="J336" s="83"/>
      <c r="K336" s="83"/>
      <c r="L336" s="22"/>
    </row>
    <row r="337" spans="1:12" ht="12.75" customHeight="1" x14ac:dyDescent="0.2">
      <c r="A337" s="21"/>
      <c r="H337" s="83"/>
      <c r="I337" s="83"/>
      <c r="J337" s="83"/>
      <c r="K337" s="83"/>
      <c r="L337" s="22"/>
    </row>
    <row r="338" spans="1:12" ht="12.75" customHeight="1" x14ac:dyDescent="0.2">
      <c r="A338" s="21"/>
      <c r="H338" s="83"/>
      <c r="I338" s="83"/>
      <c r="J338" s="83"/>
      <c r="K338" s="83"/>
      <c r="L338" s="22"/>
    </row>
    <row r="339" spans="1:12" ht="12.75" customHeight="1" x14ac:dyDescent="0.2">
      <c r="A339" s="21"/>
      <c r="H339" s="83"/>
      <c r="I339" s="83"/>
      <c r="J339" s="83"/>
      <c r="K339" s="83"/>
      <c r="L339" s="22"/>
    </row>
    <row r="340" spans="1:12" x14ac:dyDescent="0.2">
      <c r="A340" s="21"/>
      <c r="L340" s="22"/>
    </row>
    <row r="341" spans="1:12" x14ac:dyDescent="0.2">
      <c r="A341" s="21"/>
      <c r="L341" s="22"/>
    </row>
    <row r="342" spans="1:12" ht="13.5" thickBot="1" x14ac:dyDescent="0.25">
      <c r="A342" s="50"/>
      <c r="B342" s="51"/>
      <c r="C342" s="51"/>
      <c r="D342" s="51"/>
      <c r="E342" s="51"/>
      <c r="F342" s="51"/>
      <c r="G342" s="51"/>
      <c r="H342" s="51"/>
      <c r="I342" s="51"/>
      <c r="J342" s="51"/>
      <c r="K342" s="51"/>
      <c r="L342" s="52"/>
    </row>
    <row r="343" spans="1:12" ht="13.5" thickBot="1" x14ac:dyDescent="0.25"/>
    <row r="344" spans="1:12" x14ac:dyDescent="0.2">
      <c r="A344" s="27"/>
      <c r="B344" s="49"/>
      <c r="C344" s="49"/>
      <c r="D344" s="49"/>
      <c r="E344" s="49"/>
      <c r="F344" s="49"/>
      <c r="G344" s="49"/>
      <c r="H344" s="49"/>
      <c r="I344" s="49"/>
      <c r="J344" s="49"/>
      <c r="K344" s="49"/>
      <c r="L344" s="20"/>
    </row>
    <row r="345" spans="1:12" x14ac:dyDescent="0.2">
      <c r="A345" s="21"/>
      <c r="L345" s="22"/>
    </row>
    <row r="346" spans="1:12" x14ac:dyDescent="0.2">
      <c r="A346" s="21"/>
      <c r="H346" s="91" t="s">
        <v>538</v>
      </c>
      <c r="I346" s="91"/>
      <c r="J346" s="91"/>
      <c r="K346" s="91"/>
      <c r="L346" s="22"/>
    </row>
    <row r="347" spans="1:12" ht="12.75" customHeight="1" x14ac:dyDescent="0.2">
      <c r="A347" s="21"/>
      <c r="H347" s="91"/>
      <c r="I347" s="91"/>
      <c r="J347" s="91"/>
      <c r="K347" s="91"/>
      <c r="L347" s="22"/>
    </row>
    <row r="348" spans="1:12" ht="12.75" customHeight="1" x14ac:dyDescent="0.2">
      <c r="A348" s="21"/>
      <c r="H348" s="91"/>
      <c r="I348" s="91"/>
      <c r="J348" s="91"/>
      <c r="K348" s="91"/>
      <c r="L348" s="22"/>
    </row>
    <row r="349" spans="1:12" ht="12.75" customHeight="1" x14ac:dyDescent="0.2">
      <c r="A349" s="21"/>
      <c r="H349" s="91"/>
      <c r="I349" s="91"/>
      <c r="J349" s="91"/>
      <c r="K349" s="91"/>
      <c r="L349" s="22"/>
    </row>
    <row r="350" spans="1:12" ht="12.75" customHeight="1" x14ac:dyDescent="0.2">
      <c r="A350" s="21"/>
      <c r="H350" s="91"/>
      <c r="I350" s="91"/>
      <c r="J350" s="91"/>
      <c r="K350" s="91"/>
      <c r="L350" s="22"/>
    </row>
    <row r="351" spans="1:12" ht="12.75" customHeight="1" x14ac:dyDescent="0.2">
      <c r="A351" s="21"/>
      <c r="H351" s="91"/>
      <c r="I351" s="91"/>
      <c r="J351" s="91"/>
      <c r="K351" s="91"/>
      <c r="L351" s="22"/>
    </row>
    <row r="352" spans="1:12" ht="12.75" customHeight="1" x14ac:dyDescent="0.2">
      <c r="A352" s="21"/>
      <c r="H352" s="91"/>
      <c r="I352" s="91"/>
      <c r="J352" s="91"/>
      <c r="K352" s="91"/>
      <c r="L352" s="22"/>
    </row>
    <row r="353" spans="1:12" ht="12.75" customHeight="1" x14ac:dyDescent="0.2">
      <c r="A353" s="21"/>
      <c r="H353" s="91"/>
      <c r="I353" s="91"/>
      <c r="J353" s="91"/>
      <c r="K353" s="91"/>
      <c r="L353" s="22"/>
    </row>
    <row r="354" spans="1:12" ht="12.75" customHeight="1" x14ac:dyDescent="0.2">
      <c r="A354" s="21"/>
      <c r="H354" s="91"/>
      <c r="I354" s="91"/>
      <c r="J354" s="91"/>
      <c r="K354" s="91"/>
      <c r="L354" s="22"/>
    </row>
    <row r="355" spans="1:12" ht="12.75" customHeight="1" x14ac:dyDescent="0.2">
      <c r="A355" s="21"/>
      <c r="H355" s="91"/>
      <c r="I355" s="91"/>
      <c r="J355" s="91"/>
      <c r="K355" s="91"/>
      <c r="L355" s="22"/>
    </row>
    <row r="356" spans="1:12" ht="12.75" customHeight="1" x14ac:dyDescent="0.2">
      <c r="A356" s="21"/>
      <c r="H356" s="91"/>
      <c r="I356" s="91"/>
      <c r="J356" s="91"/>
      <c r="K356" s="91"/>
      <c r="L356" s="22"/>
    </row>
    <row r="357" spans="1:12" x14ac:dyDescent="0.2">
      <c r="A357" s="21"/>
      <c r="L357" s="22"/>
    </row>
    <row r="358" spans="1:12" x14ac:dyDescent="0.2">
      <c r="A358" s="21"/>
      <c r="L358" s="22"/>
    </row>
    <row r="359" spans="1:12" ht="13.5" thickBot="1" x14ac:dyDescent="0.25">
      <c r="A359" s="50"/>
      <c r="B359" s="51"/>
      <c r="C359" s="51"/>
      <c r="D359" s="51"/>
      <c r="E359" s="51"/>
      <c r="F359" s="51"/>
      <c r="G359" s="51"/>
      <c r="H359" s="51"/>
      <c r="I359" s="51"/>
      <c r="J359" s="51"/>
      <c r="K359" s="51"/>
      <c r="L359" s="52"/>
    </row>
    <row r="360" spans="1:12" ht="13.5" thickBot="1" x14ac:dyDescent="0.25"/>
    <row r="361" spans="1:12" x14ac:dyDescent="0.2">
      <c r="A361" s="27"/>
      <c r="B361" s="49"/>
      <c r="C361" s="49"/>
      <c r="D361" s="49"/>
      <c r="E361" s="49"/>
      <c r="F361" s="49"/>
      <c r="G361" s="49"/>
      <c r="H361" s="49"/>
      <c r="I361" s="49"/>
      <c r="J361" s="49"/>
      <c r="K361" s="49"/>
      <c r="L361" s="20"/>
    </row>
    <row r="362" spans="1:12" x14ac:dyDescent="0.2">
      <c r="A362" s="21"/>
      <c r="L362" s="22"/>
    </row>
    <row r="363" spans="1:12" x14ac:dyDescent="0.2">
      <c r="A363" s="21"/>
      <c r="L363" s="22"/>
    </row>
    <row r="364" spans="1:12" ht="12.75" customHeight="1" x14ac:dyDescent="0.2">
      <c r="A364" s="21"/>
      <c r="H364" s="91" t="s">
        <v>539</v>
      </c>
      <c r="I364" s="91"/>
      <c r="J364" s="91"/>
      <c r="K364" s="91"/>
      <c r="L364" s="22"/>
    </row>
    <row r="365" spans="1:12" ht="12.75" customHeight="1" x14ac:dyDescent="0.2">
      <c r="A365" s="21"/>
      <c r="H365" s="91"/>
      <c r="I365" s="91"/>
      <c r="J365" s="91"/>
      <c r="K365" s="91"/>
      <c r="L365" s="22"/>
    </row>
    <row r="366" spans="1:12" ht="12.75" customHeight="1" x14ac:dyDescent="0.2">
      <c r="A366" s="21"/>
      <c r="H366" s="91"/>
      <c r="I366" s="91"/>
      <c r="J366" s="91"/>
      <c r="K366" s="91"/>
      <c r="L366" s="22"/>
    </row>
    <row r="367" spans="1:12" ht="12.75" customHeight="1" x14ac:dyDescent="0.2">
      <c r="A367" s="21"/>
      <c r="H367" s="91"/>
      <c r="I367" s="91"/>
      <c r="J367" s="91"/>
      <c r="K367" s="91"/>
      <c r="L367" s="22"/>
    </row>
    <row r="368" spans="1:12" ht="12.75" customHeight="1" x14ac:dyDescent="0.2">
      <c r="A368" s="21"/>
      <c r="H368" s="91"/>
      <c r="I368" s="91"/>
      <c r="J368" s="91"/>
      <c r="K368" s="91"/>
      <c r="L368" s="22"/>
    </row>
    <row r="369" spans="1:12" ht="12.75" customHeight="1" x14ac:dyDescent="0.2">
      <c r="A369" s="21"/>
      <c r="H369" s="91"/>
      <c r="I369" s="91"/>
      <c r="J369" s="91"/>
      <c r="K369" s="91"/>
      <c r="L369" s="22"/>
    </row>
    <row r="370" spans="1:12" ht="12.75" customHeight="1" x14ac:dyDescent="0.2">
      <c r="A370" s="21"/>
      <c r="H370" s="91"/>
      <c r="I370" s="91"/>
      <c r="J370" s="91"/>
      <c r="K370" s="91"/>
      <c r="L370" s="22"/>
    </row>
    <row r="371" spans="1:12" ht="12.75" customHeight="1" x14ac:dyDescent="0.2">
      <c r="A371" s="21"/>
      <c r="H371" s="91"/>
      <c r="I371" s="91"/>
      <c r="J371" s="91"/>
      <c r="K371" s="91"/>
      <c r="L371" s="22"/>
    </row>
    <row r="372" spans="1:12" ht="12.75" customHeight="1" x14ac:dyDescent="0.2">
      <c r="A372" s="21"/>
      <c r="H372" s="83"/>
      <c r="I372" s="83"/>
      <c r="J372" s="83"/>
      <c r="K372" s="83"/>
      <c r="L372" s="22"/>
    </row>
    <row r="373" spans="1:12" x14ac:dyDescent="0.2">
      <c r="A373" s="21"/>
      <c r="L373" s="22"/>
    </row>
    <row r="374" spans="1:12" ht="13.5" thickBot="1" x14ac:dyDescent="0.25">
      <c r="A374" s="50"/>
      <c r="B374" s="51"/>
      <c r="C374" s="51"/>
      <c r="D374" s="51"/>
      <c r="E374" s="51"/>
      <c r="F374" s="51"/>
      <c r="G374" s="51"/>
      <c r="H374" s="51"/>
      <c r="I374" s="51"/>
      <c r="J374" s="51"/>
      <c r="K374" s="51"/>
      <c r="L374" s="52"/>
    </row>
    <row r="375" spans="1:12" ht="13.5" thickBot="1" x14ac:dyDescent="0.25"/>
    <row r="376" spans="1:12" x14ac:dyDescent="0.2">
      <c r="A376" s="27"/>
      <c r="B376" s="49"/>
      <c r="C376" s="49"/>
      <c r="D376" s="49"/>
      <c r="E376" s="49"/>
      <c r="F376" s="49"/>
      <c r="G376" s="49"/>
      <c r="H376" s="49"/>
      <c r="I376" s="49"/>
      <c r="J376" s="49"/>
      <c r="K376" s="49"/>
      <c r="L376" s="20"/>
    </row>
    <row r="377" spans="1:12" x14ac:dyDescent="0.2">
      <c r="A377" s="21"/>
      <c r="L377" s="22"/>
    </row>
    <row r="378" spans="1:12" x14ac:dyDescent="0.2">
      <c r="A378" s="21"/>
      <c r="L378" s="22"/>
    </row>
    <row r="379" spans="1:12" x14ac:dyDescent="0.2">
      <c r="A379" s="21"/>
      <c r="L379" s="22"/>
    </row>
    <row r="380" spans="1:12" x14ac:dyDescent="0.2">
      <c r="A380" s="21"/>
      <c r="H380" s="91" t="s">
        <v>540</v>
      </c>
      <c r="I380" s="91"/>
      <c r="J380" s="91"/>
      <c r="K380" s="91"/>
      <c r="L380" s="22"/>
    </row>
    <row r="381" spans="1:12" x14ac:dyDescent="0.2">
      <c r="A381" s="21"/>
      <c r="H381" s="91"/>
      <c r="I381" s="91"/>
      <c r="J381" s="91"/>
      <c r="K381" s="91"/>
      <c r="L381" s="22"/>
    </row>
    <row r="382" spans="1:12" x14ac:dyDescent="0.2">
      <c r="A382" s="21"/>
      <c r="H382" s="91"/>
      <c r="I382" s="91"/>
      <c r="J382" s="91"/>
      <c r="K382" s="91"/>
      <c r="L382" s="22"/>
    </row>
    <row r="383" spans="1:12" x14ac:dyDescent="0.2">
      <c r="A383" s="21"/>
      <c r="H383" s="91"/>
      <c r="I383" s="91"/>
      <c r="J383" s="91"/>
      <c r="K383" s="91"/>
      <c r="L383" s="22"/>
    </row>
    <row r="384" spans="1:12" x14ac:dyDescent="0.2">
      <c r="A384" s="21"/>
      <c r="H384" s="91"/>
      <c r="I384" s="91"/>
      <c r="J384" s="91"/>
      <c r="K384" s="91"/>
      <c r="L384" s="22"/>
    </row>
    <row r="385" spans="1:12" x14ac:dyDescent="0.2">
      <c r="A385" s="21"/>
      <c r="H385" s="91"/>
      <c r="I385" s="91"/>
      <c r="J385" s="91"/>
      <c r="K385" s="91"/>
      <c r="L385" s="22"/>
    </row>
    <row r="386" spans="1:12" x14ac:dyDescent="0.2">
      <c r="A386" s="21"/>
      <c r="H386" s="91"/>
      <c r="I386" s="91"/>
      <c r="J386" s="91"/>
      <c r="K386" s="91"/>
      <c r="L386" s="22"/>
    </row>
    <row r="387" spans="1:12" x14ac:dyDescent="0.2">
      <c r="A387" s="21"/>
      <c r="H387" s="91"/>
      <c r="I387" s="91"/>
      <c r="J387" s="91"/>
      <c r="K387" s="91"/>
      <c r="L387" s="22"/>
    </row>
    <row r="388" spans="1:12" x14ac:dyDescent="0.2">
      <c r="A388" s="21"/>
      <c r="H388" s="91"/>
      <c r="I388" s="91"/>
      <c r="J388" s="91"/>
      <c r="K388" s="91"/>
      <c r="L388" s="22"/>
    </row>
    <row r="389" spans="1:12" x14ac:dyDescent="0.2">
      <c r="A389" s="21"/>
      <c r="H389" s="91"/>
      <c r="I389" s="91"/>
      <c r="J389" s="91"/>
      <c r="K389" s="91"/>
      <c r="L389" s="22"/>
    </row>
    <row r="390" spans="1:12" x14ac:dyDescent="0.2">
      <c r="A390" s="21"/>
      <c r="H390" s="91"/>
      <c r="I390" s="91"/>
      <c r="J390" s="91"/>
      <c r="K390" s="91"/>
      <c r="L390" s="22"/>
    </row>
    <row r="391" spans="1:12" x14ac:dyDescent="0.2">
      <c r="A391" s="21"/>
      <c r="H391" s="91"/>
      <c r="I391" s="91"/>
      <c r="J391" s="91"/>
      <c r="K391" s="91"/>
      <c r="L391" s="22"/>
    </row>
    <row r="392" spans="1:12" x14ac:dyDescent="0.2">
      <c r="A392" s="21"/>
      <c r="L392" s="22"/>
    </row>
    <row r="393" spans="1:12" x14ac:dyDescent="0.2">
      <c r="A393" s="21"/>
      <c r="L393" s="22"/>
    </row>
    <row r="394" spans="1:12" ht="13.5" thickBot="1" x14ac:dyDescent="0.25">
      <c r="A394" s="50"/>
      <c r="B394" s="51"/>
      <c r="C394" s="51"/>
      <c r="D394" s="51"/>
      <c r="E394" s="51"/>
      <c r="F394" s="51"/>
      <c r="G394" s="51"/>
      <c r="H394" s="51"/>
      <c r="I394" s="51"/>
      <c r="J394" s="51"/>
      <c r="K394" s="51"/>
      <c r="L394" s="52"/>
    </row>
    <row r="395" spans="1:12" ht="13.5" thickBot="1" x14ac:dyDescent="0.25"/>
    <row r="396" spans="1:12" x14ac:dyDescent="0.2">
      <c r="A396" s="27"/>
      <c r="B396" s="49"/>
      <c r="C396" s="49"/>
      <c r="D396" s="49"/>
      <c r="E396" s="49"/>
      <c r="F396" s="49"/>
      <c r="G396" s="49"/>
      <c r="H396" s="49"/>
      <c r="I396" s="49"/>
      <c r="J396" s="49"/>
      <c r="K396" s="49"/>
      <c r="L396" s="20"/>
    </row>
    <row r="397" spans="1:12" x14ac:dyDescent="0.2">
      <c r="A397" s="21"/>
      <c r="L397" s="22"/>
    </row>
    <row r="398" spans="1:12" x14ac:dyDescent="0.2">
      <c r="A398" s="21"/>
      <c r="L398" s="22"/>
    </row>
    <row r="399" spans="1:12" x14ac:dyDescent="0.2">
      <c r="A399" s="21"/>
      <c r="L399" s="22"/>
    </row>
    <row r="400" spans="1:12" x14ac:dyDescent="0.2">
      <c r="A400" s="21"/>
      <c r="H400" s="91" t="s">
        <v>541</v>
      </c>
      <c r="I400" s="91"/>
      <c r="J400" s="91"/>
      <c r="K400" s="91"/>
      <c r="L400" s="22"/>
    </row>
    <row r="401" spans="1:12" x14ac:dyDescent="0.2">
      <c r="A401" s="21"/>
      <c r="H401" s="91"/>
      <c r="I401" s="91"/>
      <c r="J401" s="91"/>
      <c r="K401" s="91"/>
      <c r="L401" s="22"/>
    </row>
    <row r="402" spans="1:12" x14ac:dyDescent="0.2">
      <c r="A402" s="21"/>
      <c r="H402" s="91"/>
      <c r="I402" s="91"/>
      <c r="J402" s="91"/>
      <c r="K402" s="91"/>
      <c r="L402" s="22"/>
    </row>
    <row r="403" spans="1:12" x14ac:dyDescent="0.2">
      <c r="A403" s="21"/>
      <c r="H403" s="91"/>
      <c r="I403" s="91"/>
      <c r="J403" s="91"/>
      <c r="K403" s="91"/>
      <c r="L403" s="22"/>
    </row>
    <row r="404" spans="1:12" x14ac:dyDescent="0.2">
      <c r="A404" s="21"/>
      <c r="H404" s="91"/>
      <c r="I404" s="91"/>
      <c r="J404" s="91"/>
      <c r="K404" s="91"/>
      <c r="L404" s="22"/>
    </row>
    <row r="405" spans="1:12" x14ac:dyDescent="0.2">
      <c r="A405" s="21"/>
      <c r="H405" s="91"/>
      <c r="I405" s="91"/>
      <c r="J405" s="91"/>
      <c r="K405" s="91"/>
      <c r="L405" s="22"/>
    </row>
    <row r="406" spans="1:12" x14ac:dyDescent="0.2">
      <c r="A406" s="21"/>
      <c r="H406" s="91"/>
      <c r="I406" s="91"/>
      <c r="J406" s="91"/>
      <c r="K406" s="91"/>
      <c r="L406" s="22"/>
    </row>
    <row r="407" spans="1:12" x14ac:dyDescent="0.2">
      <c r="A407" s="21"/>
      <c r="H407" s="91"/>
      <c r="I407" s="91"/>
      <c r="J407" s="91"/>
      <c r="K407" s="91"/>
      <c r="L407" s="22"/>
    </row>
    <row r="408" spans="1:12" x14ac:dyDescent="0.2">
      <c r="A408" s="21"/>
      <c r="H408" s="91"/>
      <c r="I408" s="91"/>
      <c r="J408" s="91"/>
      <c r="K408" s="91"/>
      <c r="L408" s="22"/>
    </row>
    <row r="409" spans="1:12" x14ac:dyDescent="0.2">
      <c r="A409" s="21"/>
      <c r="H409" s="91"/>
      <c r="I409" s="91"/>
      <c r="J409" s="91"/>
      <c r="K409" s="91"/>
      <c r="L409" s="22"/>
    </row>
    <row r="410" spans="1:12" x14ac:dyDescent="0.2">
      <c r="A410" s="21"/>
      <c r="L410" s="22"/>
    </row>
    <row r="411" spans="1:12" ht="13.5" thickBot="1" x14ac:dyDescent="0.25">
      <c r="A411" s="50"/>
      <c r="B411" s="51"/>
      <c r="C411" s="51"/>
      <c r="D411" s="51"/>
      <c r="E411" s="51"/>
      <c r="F411" s="51"/>
      <c r="G411" s="51"/>
      <c r="H411" s="51"/>
      <c r="I411" s="51"/>
      <c r="J411" s="51"/>
      <c r="K411" s="51"/>
      <c r="L411" s="52"/>
    </row>
    <row r="412" spans="1:12" ht="13.5" thickBot="1" x14ac:dyDescent="0.25"/>
    <row r="413" spans="1:12" x14ac:dyDescent="0.2">
      <c r="A413" s="27"/>
      <c r="B413" s="49"/>
      <c r="C413" s="49"/>
      <c r="D413" s="49"/>
      <c r="E413" s="49"/>
      <c r="F413" s="49"/>
      <c r="G413" s="49"/>
      <c r="H413" s="49"/>
      <c r="I413" s="49"/>
      <c r="J413" s="49"/>
      <c r="K413" s="49"/>
      <c r="L413" s="20"/>
    </row>
    <row r="414" spans="1:12" x14ac:dyDescent="0.2">
      <c r="A414" s="21"/>
      <c r="L414" s="22"/>
    </row>
    <row r="415" spans="1:12" ht="12.75" customHeight="1" x14ac:dyDescent="0.2">
      <c r="A415" s="21"/>
      <c r="G415" s="91" t="s">
        <v>542</v>
      </c>
      <c r="H415" s="91"/>
      <c r="I415" s="91"/>
      <c r="J415" s="91"/>
      <c r="K415" s="91"/>
      <c r="L415" s="22"/>
    </row>
    <row r="416" spans="1:12" ht="12.75" customHeight="1" x14ac:dyDescent="0.2">
      <c r="A416" s="21"/>
      <c r="G416" s="91"/>
      <c r="H416" s="91"/>
      <c r="I416" s="91"/>
      <c r="J416" s="91"/>
      <c r="K416" s="91"/>
      <c r="L416" s="22"/>
    </row>
    <row r="417" spans="1:15" ht="12.75" customHeight="1" x14ac:dyDescent="0.2">
      <c r="A417" s="21"/>
      <c r="G417" s="91"/>
      <c r="H417" s="91"/>
      <c r="I417" s="91"/>
      <c r="J417" s="91"/>
      <c r="K417" s="91"/>
      <c r="L417" s="22"/>
    </row>
    <row r="418" spans="1:15" ht="12.75" customHeight="1" x14ac:dyDescent="0.2">
      <c r="A418" s="21"/>
      <c r="G418" s="91"/>
      <c r="H418" s="91"/>
      <c r="I418" s="91"/>
      <c r="J418" s="91"/>
      <c r="K418" s="91"/>
      <c r="L418" s="22"/>
    </row>
    <row r="419" spans="1:15" ht="12.75" customHeight="1" x14ac:dyDescent="0.2">
      <c r="A419" s="21"/>
      <c r="G419" s="91"/>
      <c r="H419" s="91"/>
      <c r="I419" s="91"/>
      <c r="J419" s="91"/>
      <c r="K419" s="91"/>
      <c r="L419" s="22"/>
    </row>
    <row r="420" spans="1:15" ht="12.75" customHeight="1" x14ac:dyDescent="0.2">
      <c r="A420" s="21"/>
      <c r="G420" s="91"/>
      <c r="H420" s="91"/>
      <c r="I420" s="91"/>
      <c r="J420" s="91"/>
      <c r="K420" s="91"/>
      <c r="L420" s="22"/>
    </row>
    <row r="421" spans="1:15" ht="12.75" customHeight="1" x14ac:dyDescent="0.2">
      <c r="A421" s="21"/>
      <c r="G421" s="91"/>
      <c r="H421" s="91"/>
      <c r="I421" s="91"/>
      <c r="J421" s="91"/>
      <c r="K421" s="91"/>
      <c r="L421" s="22"/>
      <c r="N421" s="84"/>
    </row>
    <row r="422" spans="1:15" ht="12.75" customHeight="1" x14ac:dyDescent="0.2">
      <c r="A422" s="21"/>
      <c r="G422" s="91"/>
      <c r="H422" s="91"/>
      <c r="I422" s="91"/>
      <c r="J422" s="91"/>
      <c r="K422" s="91"/>
      <c r="L422" s="22"/>
      <c r="N422" s="84"/>
    </row>
    <row r="423" spans="1:15" ht="12.75" customHeight="1" x14ac:dyDescent="0.2">
      <c r="A423" s="21"/>
      <c r="G423" s="91"/>
      <c r="H423" s="91"/>
      <c r="I423" s="91"/>
      <c r="J423" s="91"/>
      <c r="K423" s="91"/>
      <c r="L423" s="22"/>
      <c r="N423" s="84"/>
      <c r="O423" s="85"/>
    </row>
    <row r="424" spans="1:15" ht="12.75" customHeight="1" x14ac:dyDescent="0.2">
      <c r="A424" s="21"/>
      <c r="G424" s="83"/>
      <c r="H424" s="83"/>
      <c r="I424" s="83"/>
      <c r="J424" s="83"/>
      <c r="K424" s="83"/>
      <c r="L424" s="22"/>
      <c r="N424" s="84"/>
    </row>
    <row r="425" spans="1:15" ht="12.75" customHeight="1" x14ac:dyDescent="0.2">
      <c r="A425" s="21"/>
      <c r="G425" s="83"/>
      <c r="H425" s="83"/>
      <c r="I425" s="83"/>
      <c r="J425" s="83"/>
      <c r="K425" s="83"/>
      <c r="L425" s="22"/>
      <c r="N425" s="84"/>
    </row>
    <row r="426" spans="1:15" x14ac:dyDescent="0.2">
      <c r="A426" s="21"/>
      <c r="L426" s="22"/>
    </row>
    <row r="427" spans="1:15" x14ac:dyDescent="0.2">
      <c r="A427" s="21"/>
      <c r="L427" s="22"/>
    </row>
    <row r="428" spans="1:15" ht="13.5" thickBot="1" x14ac:dyDescent="0.25">
      <c r="A428" s="50"/>
      <c r="B428" s="51"/>
      <c r="C428" s="51"/>
      <c r="D428" s="51"/>
      <c r="E428" s="51"/>
      <c r="F428" s="51"/>
      <c r="G428" s="51"/>
      <c r="H428" s="51"/>
      <c r="I428" s="51"/>
      <c r="J428" s="51"/>
      <c r="K428" s="51"/>
      <c r="L428" s="52"/>
    </row>
    <row r="429" spans="1:15" ht="13.5" thickBot="1" x14ac:dyDescent="0.25"/>
    <row r="430" spans="1:15" x14ac:dyDescent="0.2">
      <c r="A430" s="27"/>
      <c r="B430" s="49"/>
      <c r="C430" s="49"/>
      <c r="D430" s="49"/>
      <c r="E430" s="49"/>
      <c r="F430" s="49"/>
      <c r="G430" s="49"/>
      <c r="H430" s="49"/>
      <c r="I430" s="49"/>
      <c r="J430" s="49"/>
      <c r="K430" s="49"/>
      <c r="L430" s="20"/>
    </row>
    <row r="431" spans="1:15" x14ac:dyDescent="0.2">
      <c r="A431" s="21"/>
      <c r="L431" s="22"/>
    </row>
    <row r="432" spans="1:15" x14ac:dyDescent="0.2">
      <c r="A432" s="21"/>
      <c r="H432" s="91" t="s">
        <v>543</v>
      </c>
      <c r="I432" s="91"/>
      <c r="J432" s="91"/>
      <c r="K432" s="91"/>
      <c r="L432" s="22"/>
    </row>
    <row r="433" spans="1:12" ht="12.75" customHeight="1" x14ac:dyDescent="0.2">
      <c r="A433" s="21"/>
      <c r="H433" s="91"/>
      <c r="I433" s="91"/>
      <c r="J433" s="91"/>
      <c r="K433" s="91"/>
      <c r="L433" s="22"/>
    </row>
    <row r="434" spans="1:12" ht="12.75" customHeight="1" x14ac:dyDescent="0.2">
      <c r="A434" s="21"/>
      <c r="H434" s="91"/>
      <c r="I434" s="91"/>
      <c r="J434" s="91"/>
      <c r="K434" s="91"/>
      <c r="L434" s="22"/>
    </row>
    <row r="435" spans="1:12" ht="12.75" customHeight="1" x14ac:dyDescent="0.2">
      <c r="A435" s="21"/>
      <c r="H435" s="91"/>
      <c r="I435" s="91"/>
      <c r="J435" s="91"/>
      <c r="K435" s="91"/>
      <c r="L435" s="22"/>
    </row>
    <row r="436" spans="1:12" ht="12.75" customHeight="1" x14ac:dyDescent="0.2">
      <c r="A436" s="21"/>
      <c r="H436" s="91"/>
      <c r="I436" s="91"/>
      <c r="J436" s="91"/>
      <c r="K436" s="91"/>
      <c r="L436" s="22"/>
    </row>
    <row r="437" spans="1:12" ht="12.75" customHeight="1" x14ac:dyDescent="0.2">
      <c r="A437" s="21"/>
      <c r="H437" s="91"/>
      <c r="I437" s="91"/>
      <c r="J437" s="91"/>
      <c r="K437" s="91"/>
      <c r="L437" s="22"/>
    </row>
    <row r="438" spans="1:12" ht="12.75" customHeight="1" x14ac:dyDescent="0.2">
      <c r="A438" s="21"/>
      <c r="H438" s="91"/>
      <c r="I438" s="91"/>
      <c r="J438" s="91"/>
      <c r="K438" s="91"/>
      <c r="L438" s="22"/>
    </row>
    <row r="439" spans="1:12" ht="12.75" customHeight="1" x14ac:dyDescent="0.2">
      <c r="A439" s="21"/>
      <c r="H439" s="91"/>
      <c r="I439" s="91"/>
      <c r="J439" s="91"/>
      <c r="K439" s="91"/>
      <c r="L439" s="22"/>
    </row>
    <row r="440" spans="1:12" ht="12.75" customHeight="1" x14ac:dyDescent="0.2">
      <c r="A440" s="21"/>
      <c r="H440" s="91"/>
      <c r="I440" s="91"/>
      <c r="J440" s="91"/>
      <c r="K440" s="91"/>
      <c r="L440" s="22"/>
    </row>
    <row r="441" spans="1:12" ht="12.75" customHeight="1" x14ac:dyDescent="0.2">
      <c r="A441" s="21"/>
      <c r="H441" s="91"/>
      <c r="I441" s="91"/>
      <c r="J441" s="91"/>
      <c r="K441" s="91"/>
      <c r="L441" s="22"/>
    </row>
    <row r="442" spans="1:12" ht="12.75" customHeight="1" x14ac:dyDescent="0.2">
      <c r="A442" s="21"/>
      <c r="H442" s="91"/>
      <c r="I442" s="91"/>
      <c r="J442" s="91"/>
      <c r="K442" s="91"/>
      <c r="L442" s="22"/>
    </row>
    <row r="443" spans="1:12" x14ac:dyDescent="0.2">
      <c r="A443" s="21"/>
      <c r="L443" s="22"/>
    </row>
    <row r="444" spans="1:12" x14ac:dyDescent="0.2">
      <c r="A444" s="21"/>
      <c r="L444" s="22"/>
    </row>
    <row r="445" spans="1:12" ht="13.5" thickBot="1" x14ac:dyDescent="0.25">
      <c r="A445" s="50"/>
      <c r="B445" s="51"/>
      <c r="C445" s="51"/>
      <c r="D445" s="51"/>
      <c r="E445" s="51"/>
      <c r="F445" s="51"/>
      <c r="G445" s="51"/>
      <c r="H445" s="51"/>
      <c r="I445" s="51"/>
      <c r="J445" s="51"/>
      <c r="K445" s="51"/>
      <c r="L445" s="52"/>
    </row>
    <row r="446" spans="1:12" ht="13.5" thickBot="1" x14ac:dyDescent="0.25"/>
    <row r="447" spans="1:12" x14ac:dyDescent="0.2">
      <c r="A447" s="27"/>
      <c r="B447" s="49"/>
      <c r="C447" s="49"/>
      <c r="D447" s="49"/>
      <c r="E447" s="49"/>
      <c r="F447" s="49"/>
      <c r="G447" s="49"/>
      <c r="H447" s="49"/>
      <c r="I447" s="49"/>
      <c r="J447" s="49"/>
      <c r="K447" s="49"/>
      <c r="L447" s="20"/>
    </row>
    <row r="448" spans="1:12" x14ac:dyDescent="0.2">
      <c r="A448" s="21"/>
      <c r="L448" s="22"/>
    </row>
    <row r="449" spans="1:12" x14ac:dyDescent="0.2">
      <c r="A449" s="21"/>
      <c r="H449" s="91" t="s">
        <v>544</v>
      </c>
      <c r="I449" s="91"/>
      <c r="J449" s="91"/>
      <c r="K449" s="91"/>
      <c r="L449" s="22"/>
    </row>
    <row r="450" spans="1:12" ht="12.75" customHeight="1" x14ac:dyDescent="0.2">
      <c r="A450" s="21"/>
      <c r="H450" s="91"/>
      <c r="I450" s="91"/>
      <c r="J450" s="91"/>
      <c r="K450" s="91"/>
      <c r="L450" s="22"/>
    </row>
    <row r="451" spans="1:12" ht="12.75" customHeight="1" x14ac:dyDescent="0.2">
      <c r="A451" s="21"/>
      <c r="H451" s="91"/>
      <c r="I451" s="91"/>
      <c r="J451" s="91"/>
      <c r="K451" s="91"/>
      <c r="L451" s="22"/>
    </row>
    <row r="452" spans="1:12" ht="12.75" customHeight="1" x14ac:dyDescent="0.2">
      <c r="A452" s="21"/>
      <c r="H452" s="91"/>
      <c r="I452" s="91"/>
      <c r="J452" s="91"/>
      <c r="K452" s="91"/>
      <c r="L452" s="22"/>
    </row>
    <row r="453" spans="1:12" ht="12.75" customHeight="1" x14ac:dyDescent="0.2">
      <c r="A453" s="21"/>
      <c r="H453" s="91"/>
      <c r="I453" s="91"/>
      <c r="J453" s="91"/>
      <c r="K453" s="91"/>
      <c r="L453" s="22"/>
    </row>
    <row r="454" spans="1:12" ht="12.75" customHeight="1" x14ac:dyDescent="0.2">
      <c r="A454" s="21"/>
      <c r="H454" s="91"/>
      <c r="I454" s="91"/>
      <c r="J454" s="91"/>
      <c r="K454" s="91"/>
      <c r="L454" s="22"/>
    </row>
    <row r="455" spans="1:12" ht="12.75" customHeight="1" x14ac:dyDescent="0.2">
      <c r="A455" s="21"/>
      <c r="H455" s="91"/>
      <c r="I455" s="91"/>
      <c r="J455" s="91"/>
      <c r="K455" s="91"/>
      <c r="L455" s="22"/>
    </row>
    <row r="456" spans="1:12" ht="12.75" customHeight="1" x14ac:dyDescent="0.2">
      <c r="A456" s="21"/>
      <c r="H456" s="91"/>
      <c r="I456" s="91"/>
      <c r="J456" s="91"/>
      <c r="K456" s="91"/>
      <c r="L456" s="22"/>
    </row>
    <row r="457" spans="1:12" ht="12.75" customHeight="1" x14ac:dyDescent="0.2">
      <c r="A457" s="21"/>
      <c r="H457" s="91"/>
      <c r="I457" s="91"/>
      <c r="J457" s="91"/>
      <c r="K457" s="91"/>
      <c r="L457" s="22"/>
    </row>
    <row r="458" spans="1:12" ht="12.75" customHeight="1" x14ac:dyDescent="0.2">
      <c r="A458" s="21"/>
      <c r="H458" s="91"/>
      <c r="I458" s="91"/>
      <c r="J458" s="91"/>
      <c r="K458" s="91"/>
      <c r="L458" s="22"/>
    </row>
    <row r="459" spans="1:12" x14ac:dyDescent="0.2">
      <c r="A459" s="21"/>
      <c r="H459" s="91"/>
      <c r="I459" s="91"/>
      <c r="J459" s="91"/>
      <c r="K459" s="91"/>
      <c r="L459" s="22"/>
    </row>
    <row r="460" spans="1:12" x14ac:dyDescent="0.2">
      <c r="A460" s="21"/>
      <c r="L460" s="22"/>
    </row>
    <row r="461" spans="1:12" ht="13.5" thickBot="1" x14ac:dyDescent="0.25">
      <c r="A461" s="50"/>
      <c r="B461" s="51"/>
      <c r="C461" s="51"/>
      <c r="D461" s="51"/>
      <c r="E461" s="51"/>
      <c r="F461" s="51"/>
      <c r="G461" s="51"/>
      <c r="H461" s="51"/>
      <c r="I461" s="51"/>
      <c r="J461" s="51"/>
      <c r="K461" s="51"/>
      <c r="L461" s="52"/>
    </row>
    <row r="462" spans="1:12" ht="13.5" thickBot="1" x14ac:dyDescent="0.25"/>
    <row r="463" spans="1:12" x14ac:dyDescent="0.2">
      <c r="A463" s="27"/>
      <c r="B463" s="49"/>
      <c r="C463" s="49"/>
      <c r="D463" s="49"/>
      <c r="E463" s="49"/>
      <c r="F463" s="49"/>
      <c r="G463" s="49"/>
      <c r="H463" s="49"/>
      <c r="I463" s="49"/>
      <c r="J463" s="49"/>
      <c r="K463" s="49"/>
      <c r="L463" s="20"/>
    </row>
    <row r="464" spans="1:12" x14ac:dyDescent="0.2">
      <c r="A464" s="21"/>
      <c r="L464" s="22"/>
    </row>
    <row r="465" spans="1:12" x14ac:dyDescent="0.2">
      <c r="A465" s="21"/>
      <c r="L465" s="22"/>
    </row>
    <row r="466" spans="1:12" x14ac:dyDescent="0.2">
      <c r="A466" s="21"/>
      <c r="G466" s="91" t="s">
        <v>545</v>
      </c>
      <c r="H466" s="91"/>
      <c r="I466" s="91"/>
      <c r="J466" s="91"/>
      <c r="K466" s="91"/>
      <c r="L466" s="22"/>
    </row>
    <row r="467" spans="1:12" x14ac:dyDescent="0.2">
      <c r="A467" s="21"/>
      <c r="G467" s="91"/>
      <c r="H467" s="91"/>
      <c r="I467" s="91"/>
      <c r="J467" s="91"/>
      <c r="K467" s="91"/>
      <c r="L467" s="22"/>
    </row>
    <row r="468" spans="1:12" x14ac:dyDescent="0.2">
      <c r="A468" s="21"/>
      <c r="G468" s="91"/>
      <c r="H468" s="91"/>
      <c r="I468" s="91"/>
      <c r="J468" s="91"/>
      <c r="K468" s="91"/>
      <c r="L468" s="22"/>
    </row>
    <row r="469" spans="1:12" x14ac:dyDescent="0.2">
      <c r="A469" s="21"/>
      <c r="G469" s="91"/>
      <c r="H469" s="91"/>
      <c r="I469" s="91"/>
      <c r="J469" s="91"/>
      <c r="K469" s="91"/>
      <c r="L469" s="22"/>
    </row>
    <row r="470" spans="1:12" x14ac:dyDescent="0.2">
      <c r="A470" s="21"/>
      <c r="G470" s="91"/>
      <c r="H470" s="91"/>
      <c r="I470" s="91"/>
      <c r="J470" s="91"/>
      <c r="K470" s="91"/>
      <c r="L470" s="22"/>
    </row>
    <row r="471" spans="1:12" x14ac:dyDescent="0.2">
      <c r="A471" s="21"/>
      <c r="G471" s="91"/>
      <c r="H471" s="91"/>
      <c r="I471" s="91"/>
      <c r="J471" s="91"/>
      <c r="K471" s="91"/>
      <c r="L471" s="22"/>
    </row>
    <row r="472" spans="1:12" x14ac:dyDescent="0.2">
      <c r="A472" s="21"/>
      <c r="G472" s="91"/>
      <c r="H472" s="91"/>
      <c r="I472" s="91"/>
      <c r="J472" s="91"/>
      <c r="K472" s="91"/>
      <c r="L472" s="22"/>
    </row>
    <row r="473" spans="1:12" x14ac:dyDescent="0.2">
      <c r="A473" s="21"/>
      <c r="G473" s="91"/>
      <c r="H473" s="91"/>
      <c r="I473" s="91"/>
      <c r="J473" s="91"/>
      <c r="K473" s="91"/>
      <c r="L473" s="22"/>
    </row>
    <row r="474" spans="1:12" x14ac:dyDescent="0.2">
      <c r="A474" s="21"/>
      <c r="G474" s="91"/>
      <c r="H474" s="91"/>
      <c r="I474" s="91"/>
      <c r="J474" s="91"/>
      <c r="K474" s="91"/>
      <c r="L474" s="22"/>
    </row>
    <row r="475" spans="1:12" x14ac:dyDescent="0.2">
      <c r="A475" s="21"/>
      <c r="L475" s="22"/>
    </row>
    <row r="476" spans="1:12" x14ac:dyDescent="0.2">
      <c r="A476" s="21"/>
      <c r="L476" s="22"/>
    </row>
    <row r="477" spans="1:12" ht="13.5" thickBot="1" x14ac:dyDescent="0.25">
      <c r="A477" s="50"/>
      <c r="B477" s="51"/>
      <c r="C477" s="51"/>
      <c r="D477" s="51"/>
      <c r="E477" s="51"/>
      <c r="F477" s="51"/>
      <c r="G477" s="51"/>
      <c r="H477" s="51"/>
      <c r="I477" s="51"/>
      <c r="J477" s="51"/>
      <c r="K477" s="51"/>
      <c r="L477" s="52"/>
    </row>
    <row r="478" spans="1:12" ht="13.5" thickBot="1" x14ac:dyDescent="0.25"/>
    <row r="479" spans="1:12" x14ac:dyDescent="0.2">
      <c r="A479" s="27"/>
      <c r="B479" s="49"/>
      <c r="C479" s="49"/>
      <c r="D479" s="49"/>
      <c r="E479" s="49"/>
      <c r="F479" s="49"/>
      <c r="G479" s="49"/>
      <c r="H479" s="49"/>
      <c r="I479" s="49"/>
      <c r="J479" s="49"/>
      <c r="K479" s="49"/>
      <c r="L479" s="20"/>
    </row>
    <row r="480" spans="1:12" x14ac:dyDescent="0.2">
      <c r="A480" s="21"/>
      <c r="L480" s="22"/>
    </row>
    <row r="481" spans="1:12" ht="12.75" customHeight="1" x14ac:dyDescent="0.2">
      <c r="A481" s="21"/>
      <c r="H481" s="91" t="s">
        <v>546</v>
      </c>
      <c r="I481" s="91"/>
      <c r="J481" s="91"/>
      <c r="K481" s="91"/>
      <c r="L481" s="22"/>
    </row>
    <row r="482" spans="1:12" ht="12.75" customHeight="1" x14ac:dyDescent="0.2">
      <c r="A482" s="21"/>
      <c r="H482" s="91"/>
      <c r="I482" s="91"/>
      <c r="J482" s="91"/>
      <c r="K482" s="91"/>
      <c r="L482" s="22"/>
    </row>
    <row r="483" spans="1:12" ht="12.75" customHeight="1" x14ac:dyDescent="0.2">
      <c r="A483" s="21"/>
      <c r="H483" s="91"/>
      <c r="I483" s="91"/>
      <c r="J483" s="91"/>
      <c r="K483" s="91"/>
      <c r="L483" s="22"/>
    </row>
    <row r="484" spans="1:12" ht="12.75" customHeight="1" x14ac:dyDescent="0.2">
      <c r="A484" s="21"/>
      <c r="H484" s="91"/>
      <c r="I484" s="91"/>
      <c r="J484" s="91"/>
      <c r="K484" s="91"/>
      <c r="L484" s="22"/>
    </row>
    <row r="485" spans="1:12" ht="12.75" customHeight="1" x14ac:dyDescent="0.2">
      <c r="A485" s="21"/>
      <c r="H485" s="91"/>
      <c r="I485" s="91"/>
      <c r="J485" s="91"/>
      <c r="K485" s="91"/>
      <c r="L485" s="22"/>
    </row>
    <row r="486" spans="1:12" ht="12.75" customHeight="1" x14ac:dyDescent="0.2">
      <c r="A486" s="21"/>
      <c r="H486" s="91"/>
      <c r="I486" s="91"/>
      <c r="J486" s="91"/>
      <c r="K486" s="91"/>
      <c r="L486" s="22"/>
    </row>
    <row r="487" spans="1:12" ht="12.75" customHeight="1" x14ac:dyDescent="0.2">
      <c r="A487" s="21"/>
      <c r="H487" s="91"/>
      <c r="I487" s="91"/>
      <c r="J487" s="91"/>
      <c r="K487" s="91"/>
      <c r="L487" s="22"/>
    </row>
    <row r="488" spans="1:12" ht="12.75" customHeight="1" x14ac:dyDescent="0.2">
      <c r="A488" s="21"/>
      <c r="H488" s="91"/>
      <c r="I488" s="91"/>
      <c r="J488" s="91"/>
      <c r="K488" s="91"/>
      <c r="L488" s="22"/>
    </row>
    <row r="489" spans="1:12" x14ac:dyDescent="0.2">
      <c r="A489" s="21"/>
      <c r="H489" s="91"/>
      <c r="I489" s="91"/>
      <c r="J489" s="91"/>
      <c r="K489" s="91"/>
      <c r="L489" s="22"/>
    </row>
    <row r="490" spans="1:12" x14ac:dyDescent="0.2">
      <c r="A490" s="21"/>
      <c r="L490" s="22"/>
    </row>
    <row r="491" spans="1:12" ht="13.5" thickBot="1" x14ac:dyDescent="0.25">
      <c r="A491" s="50"/>
      <c r="B491" s="51"/>
      <c r="C491" s="51"/>
      <c r="D491" s="51"/>
      <c r="E491" s="51"/>
      <c r="F491" s="51"/>
      <c r="G491" s="51"/>
      <c r="H491" s="51"/>
      <c r="I491" s="51"/>
      <c r="J491" s="51"/>
      <c r="K491" s="51"/>
      <c r="L491" s="52"/>
    </row>
    <row r="492" spans="1:12" ht="13.5" thickBot="1" x14ac:dyDescent="0.25"/>
    <row r="493" spans="1:12" x14ac:dyDescent="0.2">
      <c r="A493" s="27"/>
      <c r="B493" s="49"/>
      <c r="C493" s="49"/>
      <c r="D493" s="49"/>
      <c r="E493" s="49"/>
      <c r="F493" s="49"/>
      <c r="G493" s="49"/>
      <c r="H493" s="49"/>
      <c r="I493" s="49"/>
      <c r="J493" s="49"/>
      <c r="K493" s="49"/>
      <c r="L493" s="20"/>
    </row>
    <row r="494" spans="1:12" x14ac:dyDescent="0.2">
      <c r="A494" s="21"/>
      <c r="L494" s="22"/>
    </row>
    <row r="495" spans="1:12" x14ac:dyDescent="0.2">
      <c r="A495" s="21"/>
      <c r="L495" s="22"/>
    </row>
    <row r="496" spans="1:12" x14ac:dyDescent="0.2">
      <c r="A496" s="21"/>
      <c r="H496" s="91" t="s">
        <v>547</v>
      </c>
      <c r="I496" s="91"/>
      <c r="J496" s="91"/>
      <c r="K496" s="91"/>
      <c r="L496" s="22"/>
    </row>
    <row r="497" spans="1:12" ht="12.75" customHeight="1" x14ac:dyDescent="0.2">
      <c r="A497" s="21"/>
      <c r="H497" s="91"/>
      <c r="I497" s="91"/>
      <c r="J497" s="91"/>
      <c r="K497" s="91"/>
      <c r="L497" s="22"/>
    </row>
    <row r="498" spans="1:12" ht="12.75" customHeight="1" x14ac:dyDescent="0.2">
      <c r="A498" s="21"/>
      <c r="H498" s="91"/>
      <c r="I498" s="91"/>
      <c r="J498" s="91"/>
      <c r="K498" s="91"/>
      <c r="L498" s="22"/>
    </row>
    <row r="499" spans="1:12" ht="12.75" customHeight="1" x14ac:dyDescent="0.2">
      <c r="A499" s="21"/>
      <c r="H499" s="91"/>
      <c r="I499" s="91"/>
      <c r="J499" s="91"/>
      <c r="K499" s="91"/>
      <c r="L499" s="22"/>
    </row>
    <row r="500" spans="1:12" ht="12.75" customHeight="1" x14ac:dyDescent="0.2">
      <c r="A500" s="21"/>
      <c r="H500" s="91"/>
      <c r="I500" s="91"/>
      <c r="J500" s="91"/>
      <c r="K500" s="91"/>
      <c r="L500" s="22"/>
    </row>
    <row r="501" spans="1:12" ht="12.75" customHeight="1" x14ac:dyDescent="0.2">
      <c r="A501" s="21"/>
      <c r="H501" s="91"/>
      <c r="I501" s="91"/>
      <c r="J501" s="91"/>
      <c r="K501" s="91"/>
      <c r="L501" s="22"/>
    </row>
    <row r="502" spans="1:12" ht="12.75" customHeight="1" x14ac:dyDescent="0.2">
      <c r="A502" s="21"/>
      <c r="H502" s="91"/>
      <c r="I502" s="91"/>
      <c r="J502" s="91"/>
      <c r="K502" s="91"/>
      <c r="L502" s="22"/>
    </row>
    <row r="503" spans="1:12" ht="12.75" customHeight="1" x14ac:dyDescent="0.2">
      <c r="A503" s="21"/>
      <c r="H503" s="91"/>
      <c r="I503" s="91"/>
      <c r="J503" s="91"/>
      <c r="K503" s="91"/>
      <c r="L503" s="22"/>
    </row>
    <row r="504" spans="1:12" ht="12.75" customHeight="1" x14ac:dyDescent="0.2">
      <c r="A504" s="21"/>
      <c r="H504" s="91"/>
      <c r="I504" s="91"/>
      <c r="J504" s="91"/>
      <c r="K504" s="91"/>
      <c r="L504" s="22"/>
    </row>
    <row r="505" spans="1:12" x14ac:dyDescent="0.2">
      <c r="A505" s="21"/>
      <c r="L505" s="22"/>
    </row>
    <row r="506" spans="1:12" x14ac:dyDescent="0.2">
      <c r="A506" s="21"/>
      <c r="L506" s="22"/>
    </row>
    <row r="507" spans="1:12" x14ac:dyDescent="0.2">
      <c r="A507" s="21"/>
      <c r="L507" s="22"/>
    </row>
    <row r="508" spans="1:12" ht="13.5" thickBot="1" x14ac:dyDescent="0.25">
      <c r="A508" s="50"/>
      <c r="B508" s="51"/>
      <c r="C508" s="51"/>
      <c r="D508" s="51"/>
      <c r="E508" s="51"/>
      <c r="F508" s="51"/>
      <c r="G508" s="51"/>
      <c r="H508" s="51"/>
      <c r="I508" s="51"/>
      <c r="J508" s="51"/>
      <c r="K508" s="51"/>
      <c r="L508" s="52"/>
    </row>
  </sheetData>
  <mergeCells count="30">
    <mergeCell ref="G1:K10"/>
    <mergeCell ref="H63:K74"/>
    <mergeCell ref="G415:K423"/>
    <mergeCell ref="G82:K88"/>
    <mergeCell ref="G101:K108"/>
    <mergeCell ref="G15:K25"/>
    <mergeCell ref="H50:K58"/>
    <mergeCell ref="G33:K42"/>
    <mergeCell ref="H169:K180"/>
    <mergeCell ref="H188:K197"/>
    <mergeCell ref="H205:K218"/>
    <mergeCell ref="I133:K143"/>
    <mergeCell ref="G118:K127"/>
    <mergeCell ref="H150:K161"/>
    <mergeCell ref="I276:K288"/>
    <mergeCell ref="H260:K267"/>
    <mergeCell ref="H294:K304"/>
    <mergeCell ref="H223:K234"/>
    <mergeCell ref="H241:K253"/>
    <mergeCell ref="H364:K371"/>
    <mergeCell ref="H380:K391"/>
    <mergeCell ref="H400:K409"/>
    <mergeCell ref="H311:K321"/>
    <mergeCell ref="H330:K335"/>
    <mergeCell ref="H346:K356"/>
    <mergeCell ref="H481:K489"/>
    <mergeCell ref="H496:K504"/>
    <mergeCell ref="H432:K442"/>
    <mergeCell ref="H449:K459"/>
    <mergeCell ref="G466:K47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1CEC5-989E-4225-93F6-8DB965C34CED}">
  <dimension ref="A1:O106"/>
  <sheetViews>
    <sheetView showGridLines="0" topLeftCell="A36" workbookViewId="0">
      <selection activeCell="A92" sqref="A92:O92"/>
    </sheetView>
  </sheetViews>
  <sheetFormatPr baseColWidth="10" defaultRowHeight="12.75" x14ac:dyDescent="0.2"/>
  <sheetData>
    <row r="1" spans="1:15" x14ac:dyDescent="0.2">
      <c r="A1" s="113" t="s">
        <v>521</v>
      </c>
      <c r="B1" s="114"/>
      <c r="C1" s="114"/>
      <c r="D1" s="114"/>
      <c r="E1" s="114"/>
      <c r="F1" s="114"/>
      <c r="G1" s="114"/>
      <c r="H1" s="114"/>
      <c r="I1" s="114"/>
      <c r="J1" s="114"/>
      <c r="K1" s="114"/>
      <c r="L1" s="114"/>
      <c r="M1" s="114"/>
      <c r="N1" s="114"/>
      <c r="O1" s="115"/>
    </row>
    <row r="2" spans="1:15" x14ac:dyDescent="0.2">
      <c r="A2" s="21"/>
      <c r="O2" s="22"/>
    </row>
    <row r="3" spans="1:15" ht="13.5" thickBot="1" x14ac:dyDescent="0.25">
      <c r="A3" s="116" t="s">
        <v>522</v>
      </c>
      <c r="B3" s="117"/>
      <c r="C3" s="117"/>
      <c r="D3" s="117"/>
      <c r="E3" s="117"/>
      <c r="F3" s="117"/>
      <c r="G3" s="117"/>
      <c r="H3" s="117"/>
      <c r="I3" s="117"/>
      <c r="J3" s="117"/>
      <c r="K3" s="117"/>
      <c r="L3" s="117"/>
      <c r="M3" s="117"/>
      <c r="N3" s="117"/>
      <c r="O3" s="118"/>
    </row>
    <row r="4" spans="1:15" ht="13.5" thickBot="1" x14ac:dyDescent="0.25"/>
    <row r="5" spans="1:15" x14ac:dyDescent="0.2">
      <c r="A5" s="119" t="str">
        <f>'Respuestas del formulario'!AN3</f>
        <v>Organiza actividades y eventos que promuevan la cultura y las tradiciones de Aquitania, como visitas a sitios históricos, talleres de artesanía y festivales locales</v>
      </c>
      <c r="B5" s="120"/>
      <c r="C5" s="120"/>
      <c r="D5" s="120"/>
      <c r="E5" s="120"/>
      <c r="F5" s="120"/>
      <c r="G5" s="120"/>
      <c r="H5" s="120"/>
      <c r="I5" s="120"/>
      <c r="J5" s="120"/>
      <c r="K5" s="120"/>
      <c r="L5" s="120"/>
      <c r="M5" s="120"/>
      <c r="N5" s="120"/>
      <c r="O5" s="121"/>
    </row>
    <row r="6" spans="1:15" x14ac:dyDescent="0.2">
      <c r="A6" s="107" t="str">
        <f>'Respuestas del formulario'!AN5</f>
        <v xml:space="preserve">Que sea satisfactoria </v>
      </c>
      <c r="B6" s="108"/>
      <c r="C6" s="108"/>
      <c r="D6" s="108"/>
      <c r="E6" s="108"/>
      <c r="F6" s="108"/>
      <c r="G6" s="108"/>
      <c r="H6" s="108"/>
      <c r="I6" s="108"/>
      <c r="J6" s="108"/>
      <c r="K6" s="108"/>
      <c r="L6" s="108"/>
      <c r="M6" s="108"/>
      <c r="N6" s="108"/>
      <c r="O6" s="109"/>
    </row>
    <row r="7" spans="1:15" x14ac:dyDescent="0.2">
      <c r="A7" s="107" t="str">
        <f>'Respuestas del formulario'!AN8</f>
        <v>Incursionar más en el turismo</v>
      </c>
      <c r="B7" s="108"/>
      <c r="C7" s="108"/>
      <c r="D7" s="108"/>
      <c r="E7" s="108"/>
      <c r="F7" s="108"/>
      <c r="G7" s="108"/>
      <c r="H7" s="108"/>
      <c r="I7" s="108"/>
      <c r="J7" s="108"/>
      <c r="K7" s="108"/>
      <c r="L7" s="108"/>
      <c r="M7" s="108"/>
      <c r="N7" s="108"/>
      <c r="O7" s="109"/>
    </row>
    <row r="8" spans="1:15" x14ac:dyDescent="0.2">
      <c r="A8" s="107" t="str">
        <f>'Respuestas del formulario'!AN9</f>
        <v xml:space="preserve">Sitio turístico </v>
      </c>
      <c r="B8" s="108"/>
      <c r="C8" s="108"/>
      <c r="D8" s="108"/>
      <c r="E8" s="108"/>
      <c r="F8" s="108"/>
      <c r="G8" s="108"/>
      <c r="H8" s="108"/>
      <c r="I8" s="108"/>
      <c r="J8" s="108"/>
      <c r="K8" s="108"/>
      <c r="L8" s="108"/>
      <c r="M8" s="108"/>
      <c r="N8" s="108"/>
      <c r="O8" s="109"/>
    </row>
    <row r="9" spans="1:15" x14ac:dyDescent="0.2">
      <c r="A9" s="107" t="str">
        <f>'Respuestas del formulario'!AN11</f>
        <v xml:space="preserve">La comodidad y privacidad </v>
      </c>
      <c r="B9" s="108"/>
      <c r="C9" s="108"/>
      <c r="D9" s="108"/>
      <c r="E9" s="108"/>
      <c r="F9" s="108"/>
      <c r="G9" s="108"/>
      <c r="H9" s="108"/>
      <c r="I9" s="108"/>
      <c r="J9" s="108"/>
      <c r="K9" s="108"/>
      <c r="L9" s="108"/>
      <c r="M9" s="108"/>
      <c r="N9" s="108"/>
      <c r="O9" s="109"/>
    </row>
    <row r="10" spans="1:15" x14ac:dyDescent="0.2">
      <c r="A10" s="107" t="str">
        <f>'Respuestas del formulario'!AN12</f>
        <v>Conocimiento de las instalaciones del lugar.</v>
      </c>
      <c r="B10" s="108"/>
      <c r="C10" s="108"/>
      <c r="D10" s="108"/>
      <c r="E10" s="108"/>
      <c r="F10" s="108"/>
      <c r="G10" s="108"/>
      <c r="H10" s="108"/>
      <c r="I10" s="108"/>
      <c r="J10" s="108"/>
      <c r="K10" s="108"/>
      <c r="L10" s="108"/>
      <c r="M10" s="108"/>
      <c r="N10" s="108"/>
      <c r="O10" s="109"/>
    </row>
    <row r="11" spans="1:15" x14ac:dyDescent="0.2">
      <c r="A11" s="107" t="str">
        <f>'Respuestas del formulario'!AN14</f>
        <v>Suministrar al huésped la información de porque es sostenible, para que pueda entender el concepto y visionalidad</v>
      </c>
      <c r="B11" s="108"/>
      <c r="C11" s="108"/>
      <c r="D11" s="108"/>
      <c r="E11" s="108"/>
      <c r="F11" s="108"/>
      <c r="G11" s="108"/>
      <c r="H11" s="108"/>
      <c r="I11" s="108"/>
      <c r="J11" s="108"/>
      <c r="K11" s="108"/>
      <c r="L11" s="108"/>
      <c r="M11" s="108"/>
      <c r="N11" s="108"/>
      <c r="O11" s="109"/>
    </row>
    <row r="12" spans="1:15" x14ac:dyDescent="0.2">
      <c r="A12" s="107" t="str">
        <f>'Respuestas del formulario'!AN15</f>
        <v>Cómo expectativa, espero que sea un lugar agradable, cómodo y de fácil de llegar. Con todas las comodidades que se necesitam (internet, agua caliente, alimentación)</v>
      </c>
      <c r="B12" s="108"/>
      <c r="C12" s="108"/>
      <c r="D12" s="108"/>
      <c r="E12" s="108"/>
      <c r="F12" s="108"/>
      <c r="G12" s="108"/>
      <c r="H12" s="108"/>
      <c r="I12" s="108"/>
      <c r="J12" s="108"/>
      <c r="K12" s="108"/>
      <c r="L12" s="108"/>
      <c r="M12" s="108"/>
      <c r="N12" s="108"/>
      <c r="O12" s="109"/>
    </row>
    <row r="13" spans="1:15" x14ac:dyDescent="0.2">
      <c r="A13" s="107" t="str">
        <f>'Respuestas del formulario'!AN16</f>
        <v xml:space="preserve">Zona de pesca! Ya que es una práctica relajante </v>
      </c>
      <c r="B13" s="108"/>
      <c r="C13" s="108"/>
      <c r="D13" s="108"/>
      <c r="E13" s="108"/>
      <c r="F13" s="108"/>
      <c r="G13" s="108"/>
      <c r="H13" s="108"/>
      <c r="I13" s="108"/>
      <c r="J13" s="108"/>
      <c r="K13" s="108"/>
      <c r="L13" s="108"/>
      <c r="M13" s="108"/>
      <c r="N13" s="108"/>
      <c r="O13" s="109"/>
    </row>
    <row r="14" spans="1:15" x14ac:dyDescent="0.2">
      <c r="A14" s="107" t="str">
        <f>'Respuestas del formulario'!AN17</f>
        <v xml:space="preserve">Tranquilidad, seguridad y buen servicio </v>
      </c>
      <c r="B14" s="108"/>
      <c r="C14" s="108"/>
      <c r="D14" s="108"/>
      <c r="E14" s="108"/>
      <c r="F14" s="108"/>
      <c r="G14" s="108"/>
      <c r="H14" s="108"/>
      <c r="I14" s="108"/>
      <c r="J14" s="108"/>
      <c r="K14" s="108"/>
      <c r="L14" s="108"/>
      <c r="M14" s="108"/>
      <c r="N14" s="108"/>
      <c r="O14" s="109"/>
    </row>
    <row r="15" spans="1:15" x14ac:dyDescent="0.2">
      <c r="A15" s="107" t="str">
        <f>'Respuestas del formulario'!AN18</f>
        <v xml:space="preserve">Que sea un espacio cómodo, tranquilo, con una buena vista </v>
      </c>
      <c r="B15" s="108"/>
      <c r="C15" s="108"/>
      <c r="D15" s="108"/>
      <c r="E15" s="108"/>
      <c r="F15" s="108"/>
      <c r="G15" s="108"/>
      <c r="H15" s="108"/>
      <c r="I15" s="108"/>
      <c r="J15" s="108"/>
      <c r="K15" s="108"/>
      <c r="L15" s="108"/>
      <c r="M15" s="108"/>
      <c r="N15" s="108"/>
      <c r="O15" s="109"/>
    </row>
    <row r="16" spans="1:15" x14ac:dyDescent="0.2">
      <c r="A16" s="107" t="str">
        <f>'Respuestas del formulario'!AN19</f>
        <v>Es una propuesta interesante y el destino me parece genial</v>
      </c>
      <c r="B16" s="108"/>
      <c r="C16" s="108"/>
      <c r="D16" s="108"/>
      <c r="E16" s="108"/>
      <c r="F16" s="108"/>
      <c r="G16" s="108"/>
      <c r="H16" s="108"/>
      <c r="I16" s="108"/>
      <c r="J16" s="108"/>
      <c r="K16" s="108"/>
      <c r="L16" s="108"/>
      <c r="M16" s="108"/>
      <c r="N16" s="108"/>
      <c r="O16" s="109"/>
    </row>
    <row r="17" spans="1:15" x14ac:dyDescent="0.2">
      <c r="A17" s="107" t="str">
        <f>'Respuestas del formulario'!AN20</f>
        <v>Naturaleza</v>
      </c>
      <c r="B17" s="108"/>
      <c r="C17" s="108"/>
      <c r="D17" s="108"/>
      <c r="E17" s="108"/>
      <c r="F17" s="108"/>
      <c r="G17" s="108"/>
      <c r="H17" s="108"/>
      <c r="I17" s="108"/>
      <c r="J17" s="108"/>
      <c r="K17" s="108"/>
      <c r="L17" s="108"/>
      <c r="M17" s="108"/>
      <c r="N17" s="108"/>
      <c r="O17" s="109"/>
    </row>
    <row r="18" spans="1:15" x14ac:dyDescent="0.2">
      <c r="A18" s="107" t="str">
        <f>'Respuestas del formulario'!AN21</f>
        <v>Que el baño sea privado y salida turística</v>
      </c>
      <c r="B18" s="108"/>
      <c r="C18" s="108"/>
      <c r="D18" s="108"/>
      <c r="E18" s="108"/>
      <c r="F18" s="108"/>
      <c r="G18" s="108"/>
      <c r="H18" s="108"/>
      <c r="I18" s="108"/>
      <c r="J18" s="108"/>
      <c r="K18" s="108"/>
      <c r="L18" s="108"/>
      <c r="M18" s="108"/>
      <c r="N18" s="108"/>
      <c r="O18" s="109"/>
    </row>
    <row r="19" spans="1:15" x14ac:dyDescent="0.2">
      <c r="A19" s="107" t="str">
        <f>'Respuestas del formulario'!AN22</f>
        <v xml:space="preserve">Lo que más atrae es un ambiente característico de la región, tipo todo de madera, como destacando la historia del lugar combinándolo con tecnología </v>
      </c>
      <c r="B19" s="108"/>
      <c r="C19" s="108"/>
      <c r="D19" s="108"/>
      <c r="E19" s="108"/>
      <c r="F19" s="108"/>
      <c r="G19" s="108"/>
      <c r="H19" s="108"/>
      <c r="I19" s="108"/>
      <c r="J19" s="108"/>
      <c r="K19" s="108"/>
      <c r="L19" s="108"/>
      <c r="M19" s="108"/>
      <c r="N19" s="108"/>
      <c r="O19" s="109"/>
    </row>
    <row r="20" spans="1:15" x14ac:dyDescent="0.2">
      <c r="A20" s="107" t="str">
        <f>'Respuestas del formulario'!AN24</f>
        <v xml:space="preserve">Rapidez y facilidad de reserva </v>
      </c>
      <c r="B20" s="108"/>
      <c r="C20" s="108"/>
      <c r="D20" s="108"/>
      <c r="E20" s="108"/>
      <c r="F20" s="108"/>
      <c r="G20" s="108"/>
      <c r="H20" s="108"/>
      <c r="I20" s="108"/>
      <c r="J20" s="108"/>
      <c r="K20" s="108"/>
      <c r="L20" s="108"/>
      <c r="M20" s="108"/>
      <c r="N20" s="108"/>
      <c r="O20" s="109"/>
    </row>
    <row r="21" spans="1:15" x14ac:dyDescent="0.2">
      <c r="A21" s="107" t="str">
        <f>'Respuestas del formulario'!AN25</f>
        <v>Que tenga espacios al aire libre</v>
      </c>
      <c r="B21" s="108"/>
      <c r="C21" s="108"/>
      <c r="D21" s="108"/>
      <c r="E21" s="108"/>
      <c r="F21" s="108"/>
      <c r="G21" s="108"/>
      <c r="H21" s="108"/>
      <c r="I21" s="108"/>
      <c r="J21" s="108"/>
      <c r="K21" s="108"/>
      <c r="L21" s="108"/>
      <c r="M21" s="108"/>
      <c r="N21" s="108"/>
      <c r="O21" s="109"/>
    </row>
    <row r="22" spans="1:15" x14ac:dyDescent="0.2">
      <c r="A22" s="107" t="str">
        <f>'Respuestas del formulario'!AN26</f>
        <v>Que garantice buen internet</v>
      </c>
      <c r="B22" s="108"/>
      <c r="C22" s="108"/>
      <c r="D22" s="108"/>
      <c r="E22" s="108"/>
      <c r="F22" s="108"/>
      <c r="G22" s="108"/>
      <c r="H22" s="108"/>
      <c r="I22" s="108"/>
      <c r="J22" s="108"/>
      <c r="K22" s="108"/>
      <c r="L22" s="108"/>
      <c r="M22" s="108"/>
      <c r="N22" s="108"/>
      <c r="O22" s="109"/>
    </row>
    <row r="23" spans="1:15" x14ac:dyDescent="0.2">
      <c r="A23" s="107" t="str">
        <f>'Respuestas del formulario'!AN31</f>
        <v>Espero sea un lugar acogedor y con buenas vistas</v>
      </c>
      <c r="B23" s="108"/>
      <c r="C23" s="108"/>
      <c r="D23" s="108"/>
      <c r="E23" s="108"/>
      <c r="F23" s="108"/>
      <c r="G23" s="108"/>
      <c r="H23" s="108"/>
      <c r="I23" s="108"/>
      <c r="J23" s="108"/>
      <c r="K23" s="108"/>
      <c r="L23" s="108"/>
      <c r="M23" s="108"/>
      <c r="N23" s="108"/>
      <c r="O23" s="109"/>
    </row>
    <row r="24" spans="1:15" x14ac:dyDescent="0.2">
      <c r="A24" s="107" t="str">
        <f>'Respuestas del formulario'!AN32</f>
        <v xml:space="preserve">Que sea económico </v>
      </c>
      <c r="B24" s="108"/>
      <c r="C24" s="108"/>
      <c r="D24" s="108"/>
      <c r="E24" s="108"/>
      <c r="F24" s="108"/>
      <c r="G24" s="108"/>
      <c r="H24" s="108"/>
      <c r="I24" s="108"/>
      <c r="J24" s="108"/>
      <c r="K24" s="108"/>
      <c r="L24" s="108"/>
      <c r="M24" s="108"/>
      <c r="N24" s="108"/>
      <c r="O24" s="109"/>
    </row>
    <row r="25" spans="1:15" x14ac:dyDescent="0.2">
      <c r="A25" s="107" t="str">
        <f>'Respuestas del formulario'!AN33</f>
        <v>Que sea agradable</v>
      </c>
      <c r="B25" s="108"/>
      <c r="C25" s="108"/>
      <c r="D25" s="108"/>
      <c r="E25" s="108"/>
      <c r="F25" s="108"/>
      <c r="G25" s="108"/>
      <c r="H25" s="108"/>
      <c r="I25" s="108"/>
      <c r="J25" s="108"/>
      <c r="K25" s="108"/>
      <c r="L25" s="108"/>
      <c r="M25" s="108"/>
      <c r="N25" s="108"/>
      <c r="O25" s="109"/>
    </row>
    <row r="26" spans="1:15" x14ac:dyDescent="0.2">
      <c r="A26" s="107" t="str">
        <f>'Respuestas del formulario'!AN36</f>
        <v xml:space="preserve">No he experimentado este tipo de alojamiento </v>
      </c>
      <c r="B26" s="108"/>
      <c r="C26" s="108"/>
      <c r="D26" s="108"/>
      <c r="E26" s="108"/>
      <c r="F26" s="108"/>
      <c r="G26" s="108"/>
      <c r="H26" s="108"/>
      <c r="I26" s="108"/>
      <c r="J26" s="108"/>
      <c r="K26" s="108"/>
      <c r="L26" s="108"/>
      <c r="M26" s="108"/>
      <c r="N26" s="108"/>
      <c r="O26" s="109"/>
    </row>
    <row r="27" spans="1:15" x14ac:dyDescent="0.2">
      <c r="A27" s="107" t="str">
        <f>'Respuestas del formulario'!AN38</f>
        <v>Que sea economico</v>
      </c>
      <c r="B27" s="108"/>
      <c r="C27" s="108"/>
      <c r="D27" s="108"/>
      <c r="E27" s="108"/>
      <c r="F27" s="108"/>
      <c r="G27" s="108"/>
      <c r="H27" s="108"/>
      <c r="I27" s="108"/>
      <c r="J27" s="108"/>
      <c r="K27" s="108"/>
      <c r="L27" s="108"/>
      <c r="M27" s="108"/>
      <c r="N27" s="108"/>
      <c r="O27" s="109"/>
    </row>
    <row r="28" spans="1:15" x14ac:dyDescent="0.2">
      <c r="A28" s="107" t="str">
        <f>'Respuestas del formulario'!AN39</f>
        <v>Ecokomia</v>
      </c>
      <c r="B28" s="108"/>
      <c r="C28" s="108"/>
      <c r="D28" s="108"/>
      <c r="E28" s="108"/>
      <c r="F28" s="108"/>
      <c r="G28" s="108"/>
      <c r="H28" s="108"/>
      <c r="I28" s="108"/>
      <c r="J28" s="108"/>
      <c r="K28" s="108"/>
      <c r="L28" s="108"/>
      <c r="M28" s="108"/>
      <c r="N28" s="108"/>
      <c r="O28" s="109"/>
    </row>
    <row r="29" spans="1:15" x14ac:dyDescent="0.2">
      <c r="A29" s="107" t="str">
        <f>'Respuestas del formulario'!AN41</f>
        <v xml:space="preserve">Que sea tranquilo </v>
      </c>
      <c r="B29" s="108"/>
      <c r="C29" s="108"/>
      <c r="D29" s="108"/>
      <c r="E29" s="108"/>
      <c r="F29" s="108"/>
      <c r="G29" s="108"/>
      <c r="H29" s="108"/>
      <c r="I29" s="108"/>
      <c r="J29" s="108"/>
      <c r="K29" s="108"/>
      <c r="L29" s="108"/>
      <c r="M29" s="108"/>
      <c r="N29" s="108"/>
      <c r="O29" s="109"/>
    </row>
    <row r="30" spans="1:15" x14ac:dyDescent="0.2">
      <c r="A30" s="107" t="str">
        <f>'Respuestas del formulario'!AN44</f>
        <v>Que se vea atractivo y buen servicio</v>
      </c>
      <c r="B30" s="108"/>
      <c r="C30" s="108"/>
      <c r="D30" s="108"/>
      <c r="E30" s="108"/>
      <c r="F30" s="108"/>
      <c r="G30" s="108"/>
      <c r="H30" s="108"/>
      <c r="I30" s="108"/>
      <c r="J30" s="108"/>
      <c r="K30" s="108"/>
      <c r="L30" s="108"/>
      <c r="M30" s="108"/>
      <c r="N30" s="108"/>
      <c r="O30" s="109"/>
    </row>
    <row r="31" spans="1:15" x14ac:dyDescent="0.2">
      <c r="A31" s="107" t="str">
        <f>'Respuestas del formulario'!AN45</f>
        <v>Economia</v>
      </c>
      <c r="B31" s="108"/>
      <c r="C31" s="108"/>
      <c r="D31" s="108"/>
      <c r="E31" s="108"/>
      <c r="F31" s="108"/>
      <c r="G31" s="108"/>
      <c r="H31" s="108"/>
      <c r="I31" s="108"/>
      <c r="J31" s="108"/>
      <c r="K31" s="108"/>
      <c r="L31" s="108"/>
      <c r="M31" s="108"/>
      <c r="N31" s="108"/>
      <c r="O31" s="109"/>
    </row>
    <row r="32" spans="1:15" x14ac:dyDescent="0.2">
      <c r="A32" s="107" t="str">
        <f>'Respuestas del formulario'!AN46</f>
        <v xml:space="preserve">Me gusta el desarrollo de esta iniciativa porque brindan un paquete turístico de hospedaje, alimentos para preparar y consumir, espacio de trabajo y por supuesto de turismo local. </v>
      </c>
      <c r="B32" s="108"/>
      <c r="C32" s="108"/>
      <c r="D32" s="108"/>
      <c r="E32" s="108"/>
      <c r="F32" s="108"/>
      <c r="G32" s="108"/>
      <c r="H32" s="108"/>
      <c r="I32" s="108"/>
      <c r="J32" s="108"/>
      <c r="K32" s="108"/>
      <c r="L32" s="108"/>
      <c r="M32" s="108"/>
      <c r="N32" s="108"/>
      <c r="O32" s="109"/>
    </row>
    <row r="33" spans="1:15" x14ac:dyDescent="0.2">
      <c r="A33" s="107" t="str">
        <f>'Respuestas del formulario'!AN50</f>
        <v xml:space="preserve">Sensación de relajación </v>
      </c>
      <c r="B33" s="108"/>
      <c r="C33" s="108"/>
      <c r="D33" s="108"/>
      <c r="E33" s="108"/>
      <c r="F33" s="108"/>
      <c r="G33" s="108"/>
      <c r="H33" s="108"/>
      <c r="I33" s="108"/>
      <c r="J33" s="108"/>
      <c r="K33" s="108"/>
      <c r="L33" s="108"/>
      <c r="M33" s="108"/>
      <c r="N33" s="108"/>
      <c r="O33" s="109"/>
    </row>
    <row r="34" spans="1:15" x14ac:dyDescent="0.2">
      <c r="A34" s="107" t="str">
        <f>'Respuestas del formulario'!AN51</f>
        <v>Que sea acogedor y tenga buen internet</v>
      </c>
      <c r="B34" s="108"/>
      <c r="C34" s="108"/>
      <c r="D34" s="108"/>
      <c r="E34" s="108"/>
      <c r="F34" s="108"/>
      <c r="G34" s="108"/>
      <c r="H34" s="108"/>
      <c r="I34" s="108"/>
      <c r="J34" s="108"/>
      <c r="K34" s="108"/>
      <c r="L34" s="108"/>
      <c r="M34" s="108"/>
      <c r="N34" s="108"/>
      <c r="O34" s="109"/>
    </row>
    <row r="35" spans="1:15" x14ac:dyDescent="0.2">
      <c r="A35" s="107" t="str">
        <f>'Respuestas del formulario'!AN52</f>
        <v xml:space="preserve">Que el precio sea acorde y tenga muchos lugares bonitos para tomar fotos </v>
      </c>
      <c r="B35" s="108"/>
      <c r="C35" s="108"/>
      <c r="D35" s="108"/>
      <c r="E35" s="108"/>
      <c r="F35" s="108"/>
      <c r="G35" s="108"/>
      <c r="H35" s="108"/>
      <c r="I35" s="108"/>
      <c r="J35" s="108"/>
      <c r="K35" s="108"/>
      <c r="L35" s="108"/>
      <c r="M35" s="108"/>
      <c r="N35" s="108"/>
      <c r="O35" s="109"/>
    </row>
    <row r="36" spans="1:15" x14ac:dyDescent="0.2">
      <c r="A36" s="107" t="str">
        <f>'Respuestas del formulario'!AN53</f>
        <v>Que las actividades sean fuera de lo común y sus prácticas sean basadas en un modelo de RSE</v>
      </c>
      <c r="B36" s="108"/>
      <c r="C36" s="108"/>
      <c r="D36" s="108"/>
      <c r="E36" s="108"/>
      <c r="F36" s="108"/>
      <c r="G36" s="108"/>
      <c r="H36" s="108"/>
      <c r="I36" s="108"/>
      <c r="J36" s="108"/>
      <c r="K36" s="108"/>
      <c r="L36" s="108"/>
      <c r="M36" s="108"/>
      <c r="N36" s="108"/>
      <c r="O36" s="109"/>
    </row>
    <row r="37" spans="1:15" x14ac:dyDescent="0.2">
      <c r="A37" s="107" t="str">
        <f>'Respuestas del formulario'!AN54</f>
        <v xml:space="preserve">Me gustaría tener un poco de más información sobre el lugar pero lo veo muy interesante además que las ideas que proponen suenan muy bien </v>
      </c>
      <c r="B37" s="108"/>
      <c r="C37" s="108"/>
      <c r="D37" s="108"/>
      <c r="E37" s="108"/>
      <c r="F37" s="108"/>
      <c r="G37" s="108"/>
      <c r="H37" s="108"/>
      <c r="I37" s="108"/>
      <c r="J37" s="108"/>
      <c r="K37" s="108"/>
      <c r="L37" s="108"/>
      <c r="M37" s="108"/>
      <c r="N37" s="108"/>
      <c r="O37" s="109"/>
    </row>
    <row r="38" spans="1:15" x14ac:dyDescent="0.2">
      <c r="A38" s="107" t="str">
        <f>'Respuestas del formulario'!AN59</f>
        <v>Así está bien</v>
      </c>
      <c r="B38" s="108"/>
      <c r="C38" s="108"/>
      <c r="D38" s="108"/>
      <c r="E38" s="108"/>
      <c r="F38" s="108"/>
      <c r="G38" s="108"/>
      <c r="H38" s="108"/>
      <c r="I38" s="108"/>
      <c r="J38" s="108"/>
      <c r="K38" s="108"/>
      <c r="L38" s="108"/>
      <c r="M38" s="108"/>
      <c r="N38" s="108"/>
      <c r="O38" s="109"/>
    </row>
    <row r="39" spans="1:15" x14ac:dyDescent="0.2">
      <c r="A39" s="107" t="str">
        <f>'Respuestas del formulario'!AN60</f>
        <v xml:space="preserve">El buen servicio </v>
      </c>
      <c r="B39" s="108"/>
      <c r="C39" s="108"/>
      <c r="D39" s="108"/>
      <c r="E39" s="108"/>
      <c r="F39" s="108"/>
      <c r="G39" s="108"/>
      <c r="H39" s="108"/>
      <c r="I39" s="108"/>
      <c r="J39" s="108"/>
      <c r="K39" s="108"/>
      <c r="L39" s="108"/>
      <c r="M39" s="108"/>
      <c r="N39" s="108"/>
      <c r="O39" s="109"/>
    </row>
    <row r="40" spans="1:15" x14ac:dyDescent="0.2">
      <c r="A40" s="107" t="str">
        <f>'Respuestas del formulario'!AN61</f>
        <v xml:space="preserve">Privacidad </v>
      </c>
      <c r="B40" s="108"/>
      <c r="C40" s="108"/>
      <c r="D40" s="108"/>
      <c r="E40" s="108"/>
      <c r="F40" s="108"/>
      <c r="G40" s="108"/>
      <c r="H40" s="108"/>
      <c r="I40" s="108"/>
      <c r="J40" s="108"/>
      <c r="K40" s="108"/>
      <c r="L40" s="108"/>
      <c r="M40" s="108"/>
      <c r="N40" s="108"/>
      <c r="O40" s="109"/>
    </row>
    <row r="41" spans="1:15" x14ac:dyDescent="0.2">
      <c r="A41" s="107" t="str">
        <f>'Respuestas del formulario'!AN62</f>
        <v xml:space="preserve">Que sea un lugar de fácil acceso, cómodo, limpio y estético </v>
      </c>
      <c r="B41" s="108"/>
      <c r="C41" s="108"/>
      <c r="D41" s="108"/>
      <c r="E41" s="108"/>
      <c r="F41" s="108"/>
      <c r="G41" s="108"/>
      <c r="H41" s="108"/>
      <c r="I41" s="108"/>
      <c r="J41" s="108"/>
      <c r="K41" s="108"/>
      <c r="L41" s="108"/>
      <c r="M41" s="108"/>
      <c r="N41" s="108"/>
      <c r="O41" s="109"/>
    </row>
    <row r="42" spans="1:15" x14ac:dyDescent="0.2">
      <c r="A42" s="107" t="str">
        <f>'Respuestas del formulario'!AN65</f>
        <v xml:space="preserve">Suena interesante, es una idea innovadora </v>
      </c>
      <c r="B42" s="108"/>
      <c r="C42" s="108"/>
      <c r="D42" s="108"/>
      <c r="E42" s="108"/>
      <c r="F42" s="108"/>
      <c r="G42" s="108"/>
      <c r="H42" s="108"/>
      <c r="I42" s="108"/>
      <c r="J42" s="108"/>
      <c r="K42" s="108"/>
      <c r="L42" s="108"/>
      <c r="M42" s="108"/>
      <c r="N42" s="108"/>
      <c r="O42" s="109"/>
    </row>
    <row r="43" spans="1:15" x14ac:dyDescent="0.2">
      <c r="A43" s="107" t="str">
        <f>'Respuestas del formulario'!AN66</f>
        <v>Entretenido, seguro y fiable</v>
      </c>
      <c r="B43" s="108"/>
      <c r="C43" s="108"/>
      <c r="D43" s="108"/>
      <c r="E43" s="108"/>
      <c r="F43" s="108"/>
      <c r="G43" s="108"/>
      <c r="H43" s="108"/>
      <c r="I43" s="108"/>
      <c r="J43" s="108"/>
      <c r="K43" s="108"/>
      <c r="L43" s="108"/>
      <c r="M43" s="108"/>
      <c r="N43" s="108"/>
      <c r="O43" s="109"/>
    </row>
    <row r="44" spans="1:15" x14ac:dyDescent="0.2">
      <c r="A44" s="107" t="str">
        <f>'Respuestas del formulario'!AN67</f>
        <v>Que sea una experiencia única</v>
      </c>
      <c r="B44" s="108"/>
      <c r="C44" s="108"/>
      <c r="D44" s="108"/>
      <c r="E44" s="108"/>
      <c r="F44" s="108"/>
      <c r="G44" s="108"/>
      <c r="H44" s="108"/>
      <c r="I44" s="108"/>
      <c r="J44" s="108"/>
      <c r="K44" s="108"/>
      <c r="L44" s="108"/>
      <c r="M44" s="108"/>
      <c r="N44" s="108"/>
      <c r="O44" s="109"/>
    </row>
    <row r="45" spans="1:15" x14ac:dyDescent="0.2">
      <c r="A45" s="107" t="str">
        <f>'Respuestas del formulario'!AN70</f>
        <v>Sería interesante que incluyeran servicios de restaurante y de actividades de ocio.</v>
      </c>
      <c r="B45" s="108"/>
      <c r="C45" s="108"/>
      <c r="D45" s="108"/>
      <c r="E45" s="108"/>
      <c r="F45" s="108"/>
      <c r="G45" s="108"/>
      <c r="H45" s="108"/>
      <c r="I45" s="108"/>
      <c r="J45" s="108"/>
      <c r="K45" s="108"/>
      <c r="L45" s="108"/>
      <c r="M45" s="108"/>
      <c r="N45" s="108"/>
      <c r="O45" s="109"/>
    </row>
    <row r="46" spans="1:15" x14ac:dyDescent="0.2">
      <c r="A46" s="107" t="str">
        <f>'Respuestas del formulario'!AN71</f>
        <v>Con productores locales para ofrecer alimentación orgánica.</v>
      </c>
      <c r="B46" s="108"/>
      <c r="C46" s="108"/>
      <c r="D46" s="108"/>
      <c r="E46" s="108"/>
      <c r="F46" s="108"/>
      <c r="G46" s="108"/>
      <c r="H46" s="108"/>
      <c r="I46" s="108"/>
      <c r="J46" s="108"/>
      <c r="K46" s="108"/>
      <c r="L46" s="108"/>
      <c r="M46" s="108"/>
      <c r="N46" s="108"/>
      <c r="O46" s="109"/>
    </row>
    <row r="47" spans="1:15" x14ac:dyDescent="0.2">
      <c r="A47" s="107" t="str">
        <f>'Respuestas del formulario'!AN72</f>
        <v xml:space="preserve">Limpieza continua </v>
      </c>
      <c r="B47" s="108"/>
      <c r="C47" s="108"/>
      <c r="D47" s="108"/>
      <c r="E47" s="108"/>
      <c r="F47" s="108"/>
      <c r="G47" s="108"/>
      <c r="H47" s="108"/>
      <c r="I47" s="108"/>
      <c r="J47" s="108"/>
      <c r="K47" s="108"/>
      <c r="L47" s="108"/>
      <c r="M47" s="108"/>
      <c r="N47" s="108"/>
      <c r="O47" s="109"/>
    </row>
    <row r="48" spans="1:15" x14ac:dyDescent="0.2">
      <c r="A48" s="107" t="str">
        <f>'Respuestas del formulario'!AN73</f>
        <v>Fácil llegada</v>
      </c>
      <c r="B48" s="108"/>
      <c r="C48" s="108"/>
      <c r="D48" s="108"/>
      <c r="E48" s="108"/>
      <c r="F48" s="108"/>
      <c r="G48" s="108"/>
      <c r="H48" s="108"/>
      <c r="I48" s="108"/>
      <c r="J48" s="108"/>
      <c r="K48" s="108"/>
      <c r="L48" s="108"/>
      <c r="M48" s="108"/>
      <c r="N48" s="108"/>
      <c r="O48" s="109"/>
    </row>
    <row r="49" spans="1:15" x14ac:dyDescent="0.2">
      <c r="A49" s="107" t="str">
        <f>'Respuestas del formulario'!AN74</f>
        <v>Altas expectativas en que sea ecosostenible, por el lugar en que se planea su ejecución</v>
      </c>
      <c r="B49" s="108"/>
      <c r="C49" s="108"/>
      <c r="D49" s="108"/>
      <c r="E49" s="108"/>
      <c r="F49" s="108"/>
      <c r="G49" s="108"/>
      <c r="H49" s="108"/>
      <c r="I49" s="108"/>
      <c r="J49" s="108"/>
      <c r="K49" s="108"/>
      <c r="L49" s="108"/>
      <c r="M49" s="108"/>
      <c r="N49" s="108"/>
      <c r="O49" s="109"/>
    </row>
    <row r="50" spans="1:15" x14ac:dyDescent="0.2">
      <c r="A50" s="107" t="str">
        <f>'Respuestas del formulario'!AN76</f>
        <v xml:space="preserve">Lugar acogedor a buen precio </v>
      </c>
      <c r="B50" s="108"/>
      <c r="C50" s="108"/>
      <c r="D50" s="108"/>
      <c r="E50" s="108"/>
      <c r="F50" s="108"/>
      <c r="G50" s="108"/>
      <c r="H50" s="108"/>
      <c r="I50" s="108"/>
      <c r="J50" s="108"/>
      <c r="K50" s="108"/>
      <c r="L50" s="108"/>
      <c r="M50" s="108"/>
      <c r="N50" s="108"/>
      <c r="O50" s="109"/>
    </row>
    <row r="51" spans="1:15" x14ac:dyDescent="0.2">
      <c r="A51" s="107" t="str">
        <f>'Respuestas del formulario'!AN77</f>
        <v xml:space="preserve">Que el ambiente sea tranquilo y con buena vista </v>
      </c>
      <c r="B51" s="108"/>
      <c r="C51" s="108"/>
      <c r="D51" s="108"/>
      <c r="E51" s="108"/>
      <c r="F51" s="108"/>
      <c r="G51" s="108"/>
      <c r="H51" s="108"/>
      <c r="I51" s="108"/>
      <c r="J51" s="108"/>
      <c r="K51" s="108"/>
      <c r="L51" s="108"/>
      <c r="M51" s="108"/>
      <c r="N51" s="108"/>
      <c r="O51" s="109"/>
    </row>
    <row r="52" spans="1:15" ht="12.75" customHeight="1" x14ac:dyDescent="0.2">
      <c r="A52" s="125" t="str">
        <f>'Respuestas del formulario'!AN78</f>
        <v>Es un modelo de negocio interesante pero con más proyección hacia turistas extranjeros y no nacionales. Lastimosamente los nacionales no vemos tan atractivos estos alojamientos por el tema económico sobre todo y el confort. Los extranjeros por el contrario, sin esta limitación y al no conocer muy bien el territorio y probablemente el idioma, quizá busquen una experiencia como esta, más grupal, asociativa e interactiva.</v>
      </c>
      <c r="B52" s="126"/>
      <c r="C52" s="126"/>
      <c r="D52" s="126"/>
      <c r="E52" s="126"/>
      <c r="F52" s="126"/>
      <c r="G52" s="126"/>
      <c r="H52" s="126"/>
      <c r="I52" s="126"/>
      <c r="J52" s="126"/>
      <c r="K52" s="126"/>
      <c r="L52" s="126"/>
      <c r="M52" s="126"/>
      <c r="N52" s="126"/>
      <c r="O52" s="127"/>
    </row>
    <row r="53" spans="1:15" x14ac:dyDescent="0.2">
      <c r="A53" s="125"/>
      <c r="B53" s="126"/>
      <c r="C53" s="126"/>
      <c r="D53" s="126"/>
      <c r="E53" s="126"/>
      <c r="F53" s="126"/>
      <c r="G53" s="126"/>
      <c r="H53" s="126"/>
      <c r="I53" s="126"/>
      <c r="J53" s="126"/>
      <c r="K53" s="126"/>
      <c r="L53" s="126"/>
      <c r="M53" s="126"/>
      <c r="N53" s="126"/>
      <c r="O53" s="127"/>
    </row>
    <row r="54" spans="1:15" x14ac:dyDescent="0.2">
      <c r="A54" s="107" t="str">
        <f>'Respuestas del formulario'!AN79</f>
        <v xml:space="preserve">Ofrecer comodidad </v>
      </c>
      <c r="B54" s="108"/>
      <c r="C54" s="108"/>
      <c r="D54" s="108"/>
      <c r="E54" s="108"/>
      <c r="F54" s="108"/>
      <c r="G54" s="108"/>
      <c r="H54" s="108"/>
      <c r="I54" s="108"/>
      <c r="J54" s="108"/>
      <c r="K54" s="108"/>
      <c r="L54" s="108"/>
      <c r="M54" s="108"/>
      <c r="N54" s="108"/>
      <c r="O54" s="109"/>
    </row>
    <row r="55" spans="1:15" x14ac:dyDescent="0.2">
      <c r="A55" s="107" t="str">
        <f>'Respuestas del formulario'!AN80</f>
        <v xml:space="preserve">Que ofrezca un tiempo agradable y ayude a despejar la mente </v>
      </c>
      <c r="B55" s="108"/>
      <c r="C55" s="108"/>
      <c r="D55" s="108"/>
      <c r="E55" s="108"/>
      <c r="F55" s="108"/>
      <c r="G55" s="108"/>
      <c r="H55" s="108"/>
      <c r="I55" s="108"/>
      <c r="J55" s="108"/>
      <c r="K55" s="108"/>
      <c r="L55" s="108"/>
      <c r="M55" s="108"/>
      <c r="N55" s="108"/>
      <c r="O55" s="109"/>
    </row>
    <row r="56" spans="1:15" x14ac:dyDescent="0.2">
      <c r="A56" s="107" t="str">
        <f>'Respuestas del formulario'!AN81</f>
        <v>Buen ambiente grupal, crecimiento personal y comodidad.</v>
      </c>
      <c r="B56" s="108"/>
      <c r="C56" s="108"/>
      <c r="D56" s="108"/>
      <c r="E56" s="108"/>
      <c r="F56" s="108"/>
      <c r="G56" s="108"/>
      <c r="H56" s="108"/>
      <c r="I56" s="108"/>
      <c r="J56" s="108"/>
      <c r="K56" s="108"/>
      <c r="L56" s="108"/>
      <c r="M56" s="108"/>
      <c r="N56" s="108"/>
      <c r="O56" s="109"/>
    </row>
    <row r="57" spans="1:15" x14ac:dyDescent="0.2">
      <c r="A57" s="107" t="str">
        <f>'Respuestas del formulario'!AN82</f>
        <v>Que sea un ambiente colaborativo</v>
      </c>
      <c r="B57" s="108"/>
      <c r="C57" s="108"/>
      <c r="D57" s="108"/>
      <c r="E57" s="108"/>
      <c r="F57" s="108"/>
      <c r="G57" s="108"/>
      <c r="H57" s="108"/>
      <c r="I57" s="108"/>
      <c r="J57" s="108"/>
      <c r="K57" s="108"/>
      <c r="L57" s="108"/>
      <c r="M57" s="108"/>
      <c r="N57" s="108"/>
      <c r="O57" s="109"/>
    </row>
    <row r="58" spans="1:15" x14ac:dyDescent="0.2">
      <c r="A58" s="107" t="str">
        <f>'Respuestas del formulario'!AN83</f>
        <v>Que sea un lugar acogedor y tranquilo</v>
      </c>
      <c r="B58" s="108"/>
      <c r="C58" s="108"/>
      <c r="D58" s="108"/>
      <c r="E58" s="108"/>
      <c r="F58" s="108"/>
      <c r="G58" s="108"/>
      <c r="H58" s="108"/>
      <c r="I58" s="108"/>
      <c r="J58" s="108"/>
      <c r="K58" s="108"/>
      <c r="L58" s="108"/>
      <c r="M58" s="108"/>
      <c r="N58" s="108"/>
      <c r="O58" s="109"/>
    </row>
    <row r="59" spans="1:15" x14ac:dyDescent="0.2">
      <c r="A59" s="107" t="str">
        <f>'Respuestas del formulario'!AN84</f>
        <v>Que ofrezca espacios de coworking adecuados</v>
      </c>
      <c r="B59" s="108"/>
      <c r="C59" s="108"/>
      <c r="D59" s="108"/>
      <c r="E59" s="108"/>
      <c r="F59" s="108"/>
      <c r="G59" s="108"/>
      <c r="H59" s="108"/>
      <c r="I59" s="108"/>
      <c r="J59" s="108"/>
      <c r="K59" s="108"/>
      <c r="L59" s="108"/>
      <c r="M59" s="108"/>
      <c r="N59" s="108"/>
      <c r="O59" s="109"/>
    </row>
    <row r="60" spans="1:15" x14ac:dyDescent="0.2">
      <c r="A60" s="107" t="str">
        <f>'Respuestas del formulario'!AN86</f>
        <v xml:space="preserve">Vista espectacular </v>
      </c>
      <c r="B60" s="108"/>
      <c r="C60" s="108"/>
      <c r="D60" s="108"/>
      <c r="E60" s="108"/>
      <c r="F60" s="108"/>
      <c r="G60" s="108"/>
      <c r="H60" s="108"/>
      <c r="I60" s="108"/>
      <c r="J60" s="108"/>
      <c r="K60" s="108"/>
      <c r="L60" s="108"/>
      <c r="M60" s="108"/>
      <c r="N60" s="108"/>
      <c r="O60" s="109"/>
    </row>
    <row r="61" spans="1:15" x14ac:dyDescent="0.2">
      <c r="A61" s="107" t="str">
        <f>'Respuestas del formulario'!AN87</f>
        <v>Que combine bien comunidad y privacidad</v>
      </c>
      <c r="B61" s="108"/>
      <c r="C61" s="108"/>
      <c r="D61" s="108"/>
      <c r="E61" s="108"/>
      <c r="F61" s="108"/>
      <c r="G61" s="108"/>
      <c r="H61" s="108"/>
      <c r="I61" s="108"/>
      <c r="J61" s="108"/>
      <c r="K61" s="108"/>
      <c r="L61" s="108"/>
      <c r="M61" s="108"/>
      <c r="N61" s="108"/>
      <c r="O61" s="109"/>
    </row>
    <row r="62" spans="1:15" x14ac:dyDescent="0.2">
      <c r="A62" s="107" t="str">
        <f>'Respuestas del formulario'!AN88</f>
        <v>Normas de convivencia específicas y tener un servicio de vigilancia tiempo completo</v>
      </c>
      <c r="B62" s="108"/>
      <c r="C62" s="108"/>
      <c r="D62" s="108"/>
      <c r="E62" s="108"/>
      <c r="F62" s="108"/>
      <c r="G62" s="108"/>
      <c r="H62" s="108"/>
      <c r="I62" s="108"/>
      <c r="J62" s="108"/>
      <c r="K62" s="108"/>
      <c r="L62" s="108"/>
      <c r="M62" s="108"/>
      <c r="N62" s="108"/>
      <c r="O62" s="109"/>
    </row>
    <row r="63" spans="1:15" x14ac:dyDescent="0.2">
      <c r="A63" s="107" t="str">
        <f>'Respuestas del formulario'!AN90</f>
        <v>Buen colchon, cobija</v>
      </c>
      <c r="B63" s="108"/>
      <c r="C63" s="108"/>
      <c r="D63" s="108"/>
      <c r="E63" s="108"/>
      <c r="F63" s="108"/>
      <c r="G63" s="108"/>
      <c r="H63" s="108"/>
      <c r="I63" s="108"/>
      <c r="J63" s="108"/>
      <c r="K63" s="108"/>
      <c r="L63" s="108"/>
      <c r="M63" s="108"/>
      <c r="N63" s="108"/>
      <c r="O63" s="109"/>
    </row>
    <row r="64" spans="1:15" x14ac:dyDescent="0.2">
      <c r="A64" s="107" t="str">
        <f>'Respuestas del formulario'!AN91</f>
        <v>Tengas rutas de acceso faciles</v>
      </c>
      <c r="B64" s="108"/>
      <c r="C64" s="108"/>
      <c r="D64" s="108"/>
      <c r="E64" s="108"/>
      <c r="F64" s="108"/>
      <c r="G64" s="108"/>
      <c r="H64" s="108"/>
      <c r="I64" s="108"/>
      <c r="J64" s="108"/>
      <c r="K64" s="108"/>
      <c r="L64" s="108"/>
      <c r="M64" s="108"/>
      <c r="N64" s="108"/>
      <c r="O64" s="109"/>
    </row>
    <row r="65" spans="1:15" x14ac:dyDescent="0.2">
      <c r="A65" s="107" t="str">
        <f>'Respuestas del formulario'!AN94</f>
        <v xml:space="preserve">Que haya un entorno amigable con el medio ambiente </v>
      </c>
      <c r="B65" s="108"/>
      <c r="C65" s="108"/>
      <c r="D65" s="108"/>
      <c r="E65" s="108"/>
      <c r="F65" s="108"/>
      <c r="G65" s="108"/>
      <c r="H65" s="108"/>
      <c r="I65" s="108"/>
      <c r="J65" s="108"/>
      <c r="K65" s="108"/>
      <c r="L65" s="108"/>
      <c r="M65" s="108"/>
      <c r="N65" s="108"/>
      <c r="O65" s="109"/>
    </row>
    <row r="66" spans="1:15" x14ac:dyDescent="0.2">
      <c r="A66" s="107" t="str">
        <f>'Respuestas del formulario'!AN95</f>
        <v>Espacios privados</v>
      </c>
      <c r="B66" s="108"/>
      <c r="C66" s="108"/>
      <c r="D66" s="108"/>
      <c r="E66" s="108"/>
      <c r="F66" s="108"/>
      <c r="G66" s="108"/>
      <c r="H66" s="108"/>
      <c r="I66" s="108"/>
      <c r="J66" s="108"/>
      <c r="K66" s="108"/>
      <c r="L66" s="108"/>
      <c r="M66" s="108"/>
      <c r="N66" s="108"/>
      <c r="O66" s="109"/>
    </row>
    <row r="67" spans="1:15" x14ac:dyDescent="0.2">
      <c r="A67" s="107" t="str">
        <f>'Respuestas del formulario'!AN96</f>
        <v xml:space="preserve">Me gustaría quedarme en un coliving que ofreciera un espacio seguro para todos los huéspedes ya que se comparten diferentes espacios </v>
      </c>
      <c r="B67" s="108"/>
      <c r="C67" s="108"/>
      <c r="D67" s="108"/>
      <c r="E67" s="108"/>
      <c r="F67" s="108"/>
      <c r="G67" s="108"/>
      <c r="H67" s="108"/>
      <c r="I67" s="108"/>
      <c r="J67" s="108"/>
      <c r="K67" s="108"/>
      <c r="L67" s="108"/>
      <c r="M67" s="108"/>
      <c r="N67" s="108"/>
      <c r="O67" s="109"/>
    </row>
    <row r="68" spans="1:15" x14ac:dyDescent="0.2">
      <c r="A68" s="107" t="str">
        <f>'Respuestas del formulario'!AN97</f>
        <v>Mucha tranquilidad y cercanía con el ambiente</v>
      </c>
      <c r="B68" s="108"/>
      <c r="C68" s="108"/>
      <c r="D68" s="108"/>
      <c r="E68" s="108"/>
      <c r="F68" s="108"/>
      <c r="G68" s="108"/>
      <c r="H68" s="108"/>
      <c r="I68" s="108"/>
      <c r="J68" s="108"/>
      <c r="K68" s="108"/>
      <c r="L68" s="108"/>
      <c r="M68" s="108"/>
      <c r="N68" s="108"/>
      <c r="O68" s="109"/>
    </row>
    <row r="69" spans="1:15" x14ac:dyDescent="0.2">
      <c r="A69" s="107" t="str">
        <f>'Respuestas del formulario'!AN98</f>
        <v>Que tenga espacios colaborativos</v>
      </c>
      <c r="B69" s="108"/>
      <c r="C69" s="108"/>
      <c r="D69" s="108"/>
      <c r="E69" s="108"/>
      <c r="F69" s="108"/>
      <c r="G69" s="108"/>
      <c r="H69" s="108"/>
      <c r="I69" s="108"/>
      <c r="J69" s="108"/>
      <c r="K69" s="108"/>
      <c r="L69" s="108"/>
      <c r="M69" s="108"/>
      <c r="N69" s="108"/>
      <c r="O69" s="109"/>
    </row>
    <row r="70" spans="1:15" x14ac:dyDescent="0.2">
      <c r="A70" s="107" t="str">
        <f>'Respuestas del formulario'!AN100</f>
        <v xml:space="preserve">Asegurarse de que no sientan frío los huéspedes. Estación de café </v>
      </c>
      <c r="B70" s="108"/>
      <c r="C70" s="108"/>
      <c r="D70" s="108"/>
      <c r="E70" s="108"/>
      <c r="F70" s="108"/>
      <c r="G70" s="108"/>
      <c r="H70" s="108"/>
      <c r="I70" s="108"/>
      <c r="J70" s="108"/>
      <c r="K70" s="108"/>
      <c r="L70" s="108"/>
      <c r="M70" s="108"/>
      <c r="N70" s="108"/>
      <c r="O70" s="109"/>
    </row>
    <row r="71" spans="1:15" ht="12.75" customHeight="1" x14ac:dyDescent="0.2">
      <c r="A71" s="122" t="str">
        <f>'Respuestas del formulario'!AN103</f>
        <v>La idea es innovadora, sin embargo es importante enfatizar si el establecimiento ofrece hospedaje con niños , actividades con niños , es decir el segmento es limitado , parejas por ejemplo porque en lo personal que tengo hijo y esposo no me gustaría alquilar este servicio con habitaciones compartidas y baños compartidos entonces quizá es un poco innecesario responder las preguntas asociadas a esto</v>
      </c>
      <c r="B71" s="123"/>
      <c r="C71" s="123"/>
      <c r="D71" s="123"/>
      <c r="E71" s="123"/>
      <c r="F71" s="123"/>
      <c r="G71" s="123"/>
      <c r="H71" s="123"/>
      <c r="I71" s="123"/>
      <c r="J71" s="123"/>
      <c r="K71" s="123"/>
      <c r="L71" s="123"/>
      <c r="M71" s="123"/>
      <c r="N71" s="123"/>
      <c r="O71" s="124"/>
    </row>
    <row r="72" spans="1:15" x14ac:dyDescent="0.2">
      <c r="A72" s="122"/>
      <c r="B72" s="123"/>
      <c r="C72" s="123"/>
      <c r="D72" s="123"/>
      <c r="E72" s="123"/>
      <c r="F72" s="123"/>
      <c r="G72" s="123"/>
      <c r="H72" s="123"/>
      <c r="I72" s="123"/>
      <c r="J72" s="123"/>
      <c r="K72" s="123"/>
      <c r="L72" s="123"/>
      <c r="M72" s="123"/>
      <c r="N72" s="123"/>
      <c r="O72" s="124"/>
    </row>
    <row r="73" spans="1:15" x14ac:dyDescent="0.2">
      <c r="A73" s="107" t="str">
        <f>'Respuestas del formulario'!AN106</f>
        <v xml:space="preserve">Énfasis en actividades de pesca y agricultura </v>
      </c>
      <c r="B73" s="108"/>
      <c r="C73" s="108"/>
      <c r="D73" s="108"/>
      <c r="E73" s="108"/>
      <c r="F73" s="108"/>
      <c r="G73" s="108"/>
      <c r="H73" s="108"/>
      <c r="I73" s="108"/>
      <c r="J73" s="108"/>
      <c r="K73" s="108"/>
      <c r="L73" s="108"/>
      <c r="M73" s="108"/>
      <c r="N73" s="108"/>
      <c r="O73" s="109"/>
    </row>
    <row r="74" spans="1:15" x14ac:dyDescent="0.2">
      <c r="A74" s="107" t="str">
        <f>'Respuestas del formulario'!AN108</f>
        <v>Es importante conocer comidad de las habitaciones, el acceso al lugar y servicios como parqueadero (no hubo mención al respecto)</v>
      </c>
      <c r="B74" s="108"/>
      <c r="C74" s="108"/>
      <c r="D74" s="108"/>
      <c r="E74" s="108"/>
      <c r="F74" s="108"/>
      <c r="G74" s="108"/>
      <c r="H74" s="108"/>
      <c r="I74" s="108"/>
      <c r="J74" s="108"/>
      <c r="K74" s="108"/>
      <c r="L74" s="108"/>
      <c r="M74" s="108"/>
      <c r="N74" s="108"/>
      <c r="O74" s="109"/>
    </row>
    <row r="75" spans="1:15" x14ac:dyDescent="0.2">
      <c r="A75" s="107" t="str">
        <f>'Respuestas del formulario'!AN109</f>
        <v xml:space="preserve">Que incluya sesión de fotos profesional. </v>
      </c>
      <c r="B75" s="108"/>
      <c r="C75" s="108"/>
      <c r="D75" s="108"/>
      <c r="E75" s="108"/>
      <c r="F75" s="108"/>
      <c r="G75" s="108"/>
      <c r="H75" s="108"/>
      <c r="I75" s="108"/>
      <c r="J75" s="108"/>
      <c r="K75" s="108"/>
      <c r="L75" s="108"/>
      <c r="M75" s="108"/>
      <c r="N75" s="108"/>
      <c r="O75" s="109"/>
    </row>
    <row r="76" spans="1:15" x14ac:dyDescent="0.2">
      <c r="A76" s="107" t="str">
        <f>'Respuestas del formulario'!AN110</f>
        <v>Que garantice también privacidad</v>
      </c>
      <c r="B76" s="108"/>
      <c r="C76" s="108"/>
      <c r="D76" s="108"/>
      <c r="E76" s="108"/>
      <c r="F76" s="108"/>
      <c r="G76" s="108"/>
      <c r="H76" s="108"/>
      <c r="I76" s="108"/>
      <c r="J76" s="108"/>
      <c r="K76" s="108"/>
      <c r="L76" s="108"/>
      <c r="M76" s="108"/>
      <c r="N76" s="108"/>
      <c r="O76" s="109"/>
    </row>
    <row r="77" spans="1:15" x14ac:dyDescent="0.2">
      <c r="A77" s="107" t="str">
        <f>'Respuestas del formulario'!AN112</f>
        <v>Interesante pero la opción por persona no he con baño privado 1200000 me parece muy costoso entre 80 a 90 sería un buen precio</v>
      </c>
      <c r="B77" s="108"/>
      <c r="C77" s="108"/>
      <c r="D77" s="108"/>
      <c r="E77" s="108"/>
      <c r="F77" s="108"/>
      <c r="G77" s="108"/>
      <c r="H77" s="108"/>
      <c r="I77" s="108"/>
      <c r="J77" s="108"/>
      <c r="K77" s="108"/>
      <c r="L77" s="108"/>
      <c r="M77" s="108"/>
      <c r="N77" s="108"/>
      <c r="O77" s="109"/>
    </row>
    <row r="78" spans="1:15" x14ac:dyDescent="0.2">
      <c r="A78" s="107" t="str">
        <f>'Respuestas del formulario'!AN113</f>
        <v>Actividades compartidas de turismo por los pueblos de Boyaca</v>
      </c>
      <c r="B78" s="108"/>
      <c r="C78" s="108"/>
      <c r="D78" s="108"/>
      <c r="E78" s="108"/>
      <c r="F78" s="108"/>
      <c r="G78" s="108"/>
      <c r="H78" s="108"/>
      <c r="I78" s="108"/>
      <c r="J78" s="108"/>
      <c r="K78" s="108"/>
      <c r="L78" s="108"/>
      <c r="M78" s="108"/>
      <c r="N78" s="108"/>
      <c r="O78" s="109"/>
    </row>
    <row r="79" spans="1:15" x14ac:dyDescent="0.2">
      <c r="A79" s="107" t="str">
        <f>'Respuestas del formulario'!AN114</f>
        <v xml:space="preserve">Que promueva el cuidado del lugar y recorridos en el área </v>
      </c>
      <c r="B79" s="108"/>
      <c r="C79" s="108"/>
      <c r="D79" s="108"/>
      <c r="E79" s="108"/>
      <c r="F79" s="108"/>
      <c r="G79" s="108"/>
      <c r="H79" s="108"/>
      <c r="I79" s="108"/>
      <c r="J79" s="108"/>
      <c r="K79" s="108"/>
      <c r="L79" s="108"/>
      <c r="M79" s="108"/>
      <c r="N79" s="108"/>
      <c r="O79" s="109"/>
    </row>
    <row r="80" spans="1:15" x14ac:dyDescent="0.2">
      <c r="A80" s="107" t="str">
        <f>'Respuestas del formulario'!AN115</f>
        <v>Me gustaria saber mas del lugar y si hay espacios para llevar mascotas</v>
      </c>
      <c r="B80" s="108"/>
      <c r="C80" s="108"/>
      <c r="D80" s="108"/>
      <c r="E80" s="108"/>
      <c r="F80" s="108"/>
      <c r="G80" s="108"/>
      <c r="H80" s="108"/>
      <c r="I80" s="108"/>
      <c r="J80" s="108"/>
      <c r="K80" s="108"/>
      <c r="L80" s="108"/>
      <c r="M80" s="108"/>
      <c r="N80" s="108"/>
      <c r="O80" s="109"/>
    </row>
    <row r="81" spans="1:15" x14ac:dyDescent="0.2">
      <c r="A81" s="107" t="str">
        <f>'Respuestas del formulario'!AN116</f>
        <v xml:space="preserve">Buenas zonas aledañas </v>
      </c>
      <c r="B81" s="108"/>
      <c r="C81" s="108"/>
      <c r="D81" s="108"/>
      <c r="E81" s="108"/>
      <c r="F81" s="108"/>
      <c r="G81" s="108"/>
      <c r="H81" s="108"/>
      <c r="I81" s="108"/>
      <c r="J81" s="108"/>
      <c r="K81" s="108"/>
      <c r="L81" s="108"/>
      <c r="M81" s="108"/>
      <c r="N81" s="108"/>
      <c r="O81" s="109"/>
    </row>
    <row r="82" spans="1:15" x14ac:dyDescent="0.2">
      <c r="A82" s="107" t="str">
        <f>'Respuestas del formulario'!AN117</f>
        <v>Diversidad de servicios de habitaciones, posibilidad de correr horarios de chekin y chekout</v>
      </c>
      <c r="B82" s="108"/>
      <c r="C82" s="108"/>
      <c r="D82" s="108"/>
      <c r="E82" s="108"/>
      <c r="F82" s="108"/>
      <c r="G82" s="108"/>
      <c r="H82" s="108"/>
      <c r="I82" s="108"/>
      <c r="J82" s="108"/>
      <c r="K82" s="108"/>
      <c r="L82" s="108"/>
      <c r="M82" s="108"/>
      <c r="N82" s="108"/>
      <c r="O82" s="109"/>
    </row>
    <row r="83" spans="1:15" x14ac:dyDescent="0.2">
      <c r="A83" s="107" t="str">
        <f>'Respuestas del formulario'!AN120</f>
        <v>Comodo</v>
      </c>
      <c r="B83" s="108"/>
      <c r="C83" s="108"/>
      <c r="D83" s="108"/>
      <c r="E83" s="108"/>
      <c r="F83" s="108"/>
      <c r="G83" s="108"/>
      <c r="H83" s="108"/>
      <c r="I83" s="108"/>
      <c r="J83" s="108"/>
      <c r="K83" s="108"/>
      <c r="L83" s="108"/>
      <c r="M83" s="108"/>
      <c r="N83" s="108"/>
      <c r="O83" s="109"/>
    </row>
    <row r="84" spans="1:15" x14ac:dyDescent="0.2">
      <c r="A84" s="107" t="str">
        <f>'Respuestas del formulario'!AN124</f>
        <v xml:space="preserve">Precio por habitación, encontrar la forma de bajar los costos por noche </v>
      </c>
      <c r="B84" s="108"/>
      <c r="C84" s="108"/>
      <c r="D84" s="108"/>
      <c r="E84" s="108"/>
      <c r="F84" s="108"/>
      <c r="G84" s="108"/>
      <c r="H84" s="108"/>
      <c r="I84" s="108"/>
      <c r="J84" s="108"/>
      <c r="K84" s="108"/>
      <c r="L84" s="108"/>
      <c r="M84" s="108"/>
      <c r="N84" s="108"/>
      <c r="O84" s="109"/>
    </row>
    <row r="85" spans="1:15" x14ac:dyDescent="0.2">
      <c r="A85" s="107" t="str">
        <f>'Respuestas del formulario'!AN125</f>
        <v xml:space="preserve">Facilidad de acceso </v>
      </c>
      <c r="B85" s="108"/>
      <c r="C85" s="108"/>
      <c r="D85" s="108"/>
      <c r="E85" s="108"/>
      <c r="F85" s="108"/>
      <c r="G85" s="108"/>
      <c r="H85" s="108"/>
      <c r="I85" s="108"/>
      <c r="J85" s="108"/>
      <c r="K85" s="108"/>
      <c r="L85" s="108"/>
      <c r="M85" s="108"/>
      <c r="N85" s="108"/>
      <c r="O85" s="109"/>
    </row>
    <row r="86" spans="1:15" x14ac:dyDescent="0.2">
      <c r="A86" s="107" t="str">
        <f>'Respuestas del formulario'!AN126</f>
        <v>Que tenga suficientes tomas</v>
      </c>
      <c r="B86" s="108"/>
      <c r="C86" s="108"/>
      <c r="D86" s="108"/>
      <c r="E86" s="108"/>
      <c r="F86" s="108"/>
      <c r="G86" s="108"/>
      <c r="H86" s="108"/>
      <c r="I86" s="108"/>
      <c r="J86" s="108"/>
      <c r="K86" s="108"/>
      <c r="L86" s="108"/>
      <c r="M86" s="108"/>
      <c r="N86" s="108"/>
      <c r="O86" s="109"/>
    </row>
    <row r="87" spans="1:15" x14ac:dyDescent="0.2">
      <c r="A87" s="107" t="str">
        <f>'Respuestas del formulario'!AN127</f>
        <v xml:space="preserve">Ojalá se lleve a cabo el proyecto </v>
      </c>
      <c r="B87" s="108"/>
      <c r="C87" s="108"/>
      <c r="D87" s="108"/>
      <c r="E87" s="108"/>
      <c r="F87" s="108"/>
      <c r="G87" s="108"/>
      <c r="H87" s="108"/>
      <c r="I87" s="108"/>
      <c r="J87" s="108"/>
      <c r="K87" s="108"/>
      <c r="L87" s="108"/>
      <c r="M87" s="108"/>
      <c r="N87" s="108"/>
      <c r="O87" s="109"/>
    </row>
    <row r="88" spans="1:15" x14ac:dyDescent="0.2">
      <c r="A88" s="107" t="str">
        <f>'Respuestas del formulario'!AN128</f>
        <v xml:space="preserve">Nunca la he visitado. Pero estoy interesado. </v>
      </c>
      <c r="B88" s="108"/>
      <c r="C88" s="108"/>
      <c r="D88" s="108"/>
      <c r="E88" s="108"/>
      <c r="F88" s="108"/>
      <c r="G88" s="108"/>
      <c r="H88" s="108"/>
      <c r="I88" s="108"/>
      <c r="J88" s="108"/>
      <c r="K88" s="108"/>
      <c r="L88" s="108"/>
      <c r="M88" s="108"/>
      <c r="N88" s="108"/>
      <c r="O88" s="109"/>
    </row>
    <row r="89" spans="1:15" x14ac:dyDescent="0.2">
      <c r="A89" s="107" t="str">
        <f>'Respuestas del formulario'!AN131</f>
        <v xml:space="preserve">Pasar un momento relajado </v>
      </c>
      <c r="B89" s="108"/>
      <c r="C89" s="108"/>
      <c r="D89" s="108"/>
      <c r="E89" s="108"/>
      <c r="F89" s="108"/>
      <c r="G89" s="108"/>
      <c r="H89" s="108"/>
      <c r="I89" s="108"/>
      <c r="J89" s="108"/>
      <c r="K89" s="108"/>
      <c r="L89" s="108"/>
      <c r="M89" s="108"/>
      <c r="N89" s="108"/>
      <c r="O89" s="109"/>
    </row>
    <row r="90" spans="1:15" x14ac:dyDescent="0.2">
      <c r="A90" s="107" t="str">
        <f>'Respuestas del formulario'!AN133</f>
        <v xml:space="preserve">Muy lindo algo nuevo para el lugar </v>
      </c>
      <c r="B90" s="108"/>
      <c r="C90" s="108"/>
      <c r="D90" s="108"/>
      <c r="E90" s="108"/>
      <c r="F90" s="108"/>
      <c r="G90" s="108"/>
      <c r="H90" s="108"/>
      <c r="I90" s="108"/>
      <c r="J90" s="108"/>
      <c r="K90" s="108"/>
      <c r="L90" s="108"/>
      <c r="M90" s="108"/>
      <c r="N90" s="108"/>
      <c r="O90" s="109"/>
    </row>
    <row r="91" spans="1:15" x14ac:dyDescent="0.2">
      <c r="A91" s="107" t="str">
        <f>'Respuestas del formulario'!AN134</f>
        <v>Se podrían crear tipo campamentos por temporadas donde se den clases de algo en especifico o se realicen descuentos para una categoría de profesionales dependiendo la temporada</v>
      </c>
      <c r="B91" s="108"/>
      <c r="C91" s="108"/>
      <c r="D91" s="108"/>
      <c r="E91" s="108"/>
      <c r="F91" s="108"/>
      <c r="G91" s="108"/>
      <c r="H91" s="108"/>
      <c r="I91" s="108"/>
      <c r="J91" s="108"/>
      <c r="K91" s="108"/>
      <c r="L91" s="108"/>
      <c r="M91" s="108"/>
      <c r="N91" s="108"/>
      <c r="O91" s="109"/>
    </row>
    <row r="92" spans="1:15" x14ac:dyDescent="0.2">
      <c r="A92" s="107" t="str">
        <f>'Respuestas del formulario'!AN136</f>
        <v>Espacios conectados con la naturaleza, algo como el wabisabi</v>
      </c>
      <c r="B92" s="108"/>
      <c r="C92" s="108"/>
      <c r="D92" s="108"/>
      <c r="E92" s="108"/>
      <c r="F92" s="108"/>
      <c r="G92" s="108"/>
      <c r="H92" s="108"/>
      <c r="I92" s="108"/>
      <c r="J92" s="108"/>
      <c r="K92" s="108"/>
      <c r="L92" s="108"/>
      <c r="M92" s="108"/>
      <c r="N92" s="108"/>
      <c r="O92" s="109"/>
    </row>
    <row r="93" spans="1:15" ht="13.5" thickBot="1" x14ac:dyDescent="0.25">
      <c r="A93" s="110" t="str">
        <f>'Respuestas del formulario'!AN137</f>
        <v>Espero que se pueda llevar a cabo, suena bien la idea</v>
      </c>
      <c r="B93" s="111"/>
      <c r="C93" s="111"/>
      <c r="D93" s="111"/>
      <c r="E93" s="111"/>
      <c r="F93" s="111"/>
      <c r="G93" s="111"/>
      <c r="H93" s="111"/>
      <c r="I93" s="111"/>
      <c r="J93" s="111"/>
      <c r="K93" s="111"/>
      <c r="L93" s="111"/>
      <c r="M93" s="111"/>
      <c r="N93" s="111"/>
      <c r="O93" s="112"/>
    </row>
    <row r="95" spans="1:15" x14ac:dyDescent="0.2">
      <c r="A95" s="97" t="s">
        <v>523</v>
      </c>
      <c r="B95" s="97"/>
      <c r="C95" s="97"/>
      <c r="D95" s="97"/>
      <c r="E95" s="97"/>
      <c r="F95" s="97"/>
      <c r="G95" s="97"/>
      <c r="H95" s="97"/>
      <c r="I95" s="97"/>
      <c r="J95" s="97"/>
      <c r="K95" s="97"/>
      <c r="L95" s="97"/>
      <c r="M95" s="97"/>
      <c r="N95" s="97"/>
      <c r="O95" s="97"/>
    </row>
    <row r="96" spans="1:15" ht="13.5" thickBot="1" x14ac:dyDescent="0.25"/>
    <row r="97" spans="1:15" ht="12.75" customHeight="1" x14ac:dyDescent="0.2">
      <c r="A97" s="98" t="s">
        <v>548</v>
      </c>
      <c r="B97" s="99"/>
      <c r="C97" s="99"/>
      <c r="D97" s="99"/>
      <c r="E97" s="99"/>
      <c r="F97" s="99"/>
      <c r="G97" s="99"/>
      <c r="H97" s="99"/>
      <c r="I97" s="99"/>
      <c r="J97" s="99"/>
      <c r="K97" s="99"/>
      <c r="L97" s="99"/>
      <c r="M97" s="99"/>
      <c r="N97" s="99"/>
      <c r="O97" s="100"/>
    </row>
    <row r="98" spans="1:15" x14ac:dyDescent="0.2">
      <c r="A98" s="101"/>
      <c r="B98" s="102"/>
      <c r="C98" s="102"/>
      <c r="D98" s="102"/>
      <c r="E98" s="102"/>
      <c r="F98" s="102"/>
      <c r="G98" s="102"/>
      <c r="H98" s="102"/>
      <c r="I98" s="102"/>
      <c r="J98" s="102"/>
      <c r="K98" s="102"/>
      <c r="L98" s="102"/>
      <c r="M98" s="102"/>
      <c r="N98" s="102"/>
      <c r="O98" s="103"/>
    </row>
    <row r="99" spans="1:15" x14ac:dyDescent="0.2">
      <c r="A99" s="101"/>
      <c r="B99" s="102"/>
      <c r="C99" s="102"/>
      <c r="D99" s="102"/>
      <c r="E99" s="102"/>
      <c r="F99" s="102"/>
      <c r="G99" s="102"/>
      <c r="H99" s="102"/>
      <c r="I99" s="102"/>
      <c r="J99" s="102"/>
      <c r="K99" s="102"/>
      <c r="L99" s="102"/>
      <c r="M99" s="102"/>
      <c r="N99" s="102"/>
      <c r="O99" s="103"/>
    </row>
    <row r="100" spans="1:15" x14ac:dyDescent="0.2">
      <c r="A100" s="101"/>
      <c r="B100" s="102"/>
      <c r="C100" s="102"/>
      <c r="D100" s="102"/>
      <c r="E100" s="102"/>
      <c r="F100" s="102"/>
      <c r="G100" s="102"/>
      <c r="H100" s="102"/>
      <c r="I100" s="102"/>
      <c r="J100" s="102"/>
      <c r="K100" s="102"/>
      <c r="L100" s="102"/>
      <c r="M100" s="102"/>
      <c r="N100" s="102"/>
      <c r="O100" s="103"/>
    </row>
    <row r="101" spans="1:15" x14ac:dyDescent="0.2">
      <c r="A101" s="101"/>
      <c r="B101" s="102"/>
      <c r="C101" s="102"/>
      <c r="D101" s="102"/>
      <c r="E101" s="102"/>
      <c r="F101" s="102"/>
      <c r="G101" s="102"/>
      <c r="H101" s="102"/>
      <c r="I101" s="102"/>
      <c r="J101" s="102"/>
      <c r="K101" s="102"/>
      <c r="L101" s="102"/>
      <c r="M101" s="102"/>
      <c r="N101" s="102"/>
      <c r="O101" s="103"/>
    </row>
    <row r="102" spans="1:15" x14ac:dyDescent="0.2">
      <c r="A102" s="101"/>
      <c r="B102" s="102"/>
      <c r="C102" s="102"/>
      <c r="D102" s="102"/>
      <c r="E102" s="102"/>
      <c r="F102" s="102"/>
      <c r="G102" s="102"/>
      <c r="H102" s="102"/>
      <c r="I102" s="102"/>
      <c r="J102" s="102"/>
      <c r="K102" s="102"/>
      <c r="L102" s="102"/>
      <c r="M102" s="102"/>
      <c r="N102" s="102"/>
      <c r="O102" s="103"/>
    </row>
    <row r="103" spans="1:15" x14ac:dyDescent="0.2">
      <c r="A103" s="101"/>
      <c r="B103" s="102"/>
      <c r="C103" s="102"/>
      <c r="D103" s="102"/>
      <c r="E103" s="102"/>
      <c r="F103" s="102"/>
      <c r="G103" s="102"/>
      <c r="H103" s="102"/>
      <c r="I103" s="102"/>
      <c r="J103" s="102"/>
      <c r="K103" s="102"/>
      <c r="L103" s="102"/>
      <c r="M103" s="102"/>
      <c r="N103" s="102"/>
      <c r="O103" s="103"/>
    </row>
    <row r="104" spans="1:15" x14ac:dyDescent="0.2">
      <c r="A104" s="101"/>
      <c r="B104" s="102"/>
      <c r="C104" s="102"/>
      <c r="D104" s="102"/>
      <c r="E104" s="102"/>
      <c r="F104" s="102"/>
      <c r="G104" s="102"/>
      <c r="H104" s="102"/>
      <c r="I104" s="102"/>
      <c r="J104" s="102"/>
      <c r="K104" s="102"/>
      <c r="L104" s="102"/>
      <c r="M104" s="102"/>
      <c r="N104" s="102"/>
      <c r="O104" s="103"/>
    </row>
    <row r="105" spans="1:15" x14ac:dyDescent="0.2">
      <c r="A105" s="101"/>
      <c r="B105" s="102"/>
      <c r="C105" s="102"/>
      <c r="D105" s="102"/>
      <c r="E105" s="102"/>
      <c r="F105" s="102"/>
      <c r="G105" s="102"/>
      <c r="H105" s="102"/>
      <c r="I105" s="102"/>
      <c r="J105" s="102"/>
      <c r="K105" s="102"/>
      <c r="L105" s="102"/>
      <c r="M105" s="102"/>
      <c r="N105" s="102"/>
      <c r="O105" s="103"/>
    </row>
    <row r="106" spans="1:15" ht="13.5" thickBot="1" x14ac:dyDescent="0.25">
      <c r="A106" s="104"/>
      <c r="B106" s="105"/>
      <c r="C106" s="105"/>
      <c r="D106" s="105"/>
      <c r="E106" s="105"/>
      <c r="F106" s="105"/>
      <c r="G106" s="105"/>
      <c r="H106" s="105"/>
      <c r="I106" s="105"/>
      <c r="J106" s="105"/>
      <c r="K106" s="105"/>
      <c r="L106" s="105"/>
      <c r="M106" s="105"/>
      <c r="N106" s="105"/>
      <c r="O106" s="106"/>
    </row>
  </sheetData>
  <mergeCells count="91">
    <mergeCell ref="A71:O72"/>
    <mergeCell ref="A52:O53"/>
    <mergeCell ref="A55:O55"/>
    <mergeCell ref="A56:O56"/>
    <mergeCell ref="A57:O57"/>
    <mergeCell ref="A58:O58"/>
    <mergeCell ref="A16:O16"/>
    <mergeCell ref="A5:O5"/>
    <mergeCell ref="A6:O6"/>
    <mergeCell ref="A7:O7"/>
    <mergeCell ref="A8:O8"/>
    <mergeCell ref="A9:O9"/>
    <mergeCell ref="A10:O10"/>
    <mergeCell ref="A11:O11"/>
    <mergeCell ref="A12:O12"/>
    <mergeCell ref="A13:O13"/>
    <mergeCell ref="A14:O14"/>
    <mergeCell ref="A15:O15"/>
    <mergeCell ref="A28:O28"/>
    <mergeCell ref="A17:O17"/>
    <mergeCell ref="A18:O18"/>
    <mergeCell ref="A19:O19"/>
    <mergeCell ref="A20:O20"/>
    <mergeCell ref="A21:O21"/>
    <mergeCell ref="A22:O22"/>
    <mergeCell ref="A23:O23"/>
    <mergeCell ref="A24:O24"/>
    <mergeCell ref="A25:O25"/>
    <mergeCell ref="A26:O26"/>
    <mergeCell ref="A27:O27"/>
    <mergeCell ref="A40:O40"/>
    <mergeCell ref="A29:O29"/>
    <mergeCell ref="A30:O30"/>
    <mergeCell ref="A31:O31"/>
    <mergeCell ref="A32:O32"/>
    <mergeCell ref="A33:O33"/>
    <mergeCell ref="A34:O34"/>
    <mergeCell ref="A35:O35"/>
    <mergeCell ref="A36:O36"/>
    <mergeCell ref="A37:O37"/>
    <mergeCell ref="A38:O38"/>
    <mergeCell ref="A39:O39"/>
    <mergeCell ref="A54:O54"/>
    <mergeCell ref="A41:O41"/>
    <mergeCell ref="A42:O42"/>
    <mergeCell ref="A43:O43"/>
    <mergeCell ref="A44:O44"/>
    <mergeCell ref="A45:O45"/>
    <mergeCell ref="A46:O46"/>
    <mergeCell ref="A47:O47"/>
    <mergeCell ref="A48:O48"/>
    <mergeCell ref="A49:O49"/>
    <mergeCell ref="A50:O50"/>
    <mergeCell ref="A51:O51"/>
    <mergeCell ref="A60:O60"/>
    <mergeCell ref="A61:O61"/>
    <mergeCell ref="A62:O62"/>
    <mergeCell ref="A63:O63"/>
    <mergeCell ref="A64:O64"/>
    <mergeCell ref="A86:O86"/>
    <mergeCell ref="A87:O87"/>
    <mergeCell ref="A88:O88"/>
    <mergeCell ref="A77:O77"/>
    <mergeCell ref="A78:O78"/>
    <mergeCell ref="A79:O79"/>
    <mergeCell ref="A80:O80"/>
    <mergeCell ref="A81:O81"/>
    <mergeCell ref="A82:O82"/>
    <mergeCell ref="A1:O1"/>
    <mergeCell ref="A3:O3"/>
    <mergeCell ref="A83:O83"/>
    <mergeCell ref="A84:O84"/>
    <mergeCell ref="A85:O85"/>
    <mergeCell ref="A73:O73"/>
    <mergeCell ref="A74:O74"/>
    <mergeCell ref="A75:O75"/>
    <mergeCell ref="A76:O76"/>
    <mergeCell ref="A65:O65"/>
    <mergeCell ref="A66:O66"/>
    <mergeCell ref="A67:O67"/>
    <mergeCell ref="A68:O68"/>
    <mergeCell ref="A69:O69"/>
    <mergeCell ref="A70:O70"/>
    <mergeCell ref="A59:O59"/>
    <mergeCell ref="A95:O95"/>
    <mergeCell ref="A97:O106"/>
    <mergeCell ref="A89:O89"/>
    <mergeCell ref="A90:O90"/>
    <mergeCell ref="A91:O91"/>
    <mergeCell ref="A92:O92"/>
    <mergeCell ref="A93:O9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Respuestas del formulario</vt:lpstr>
      <vt:lpstr>Estimación de la demanda</vt:lpstr>
      <vt:lpstr>.</vt:lpstr>
      <vt:lpstr>Graficos y análisis</vt:lpstr>
      <vt:lpstr>Análisis de pregunta abierta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ALVARO GUEVARA</cp:lastModifiedBy>
  <dcterms:created xsi:type="dcterms:W3CDTF">2025-03-25T23:21:58Z</dcterms:created>
  <dcterms:modified xsi:type="dcterms:W3CDTF">2025-03-31T04:40:37Z</dcterms:modified>
</cp:coreProperties>
</file>